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thrileonsrv01\Αρχεία ΥΜΕΠΕΡΑΑ\Π.Π 14-20\Ε2 ΕΠ-ΥΜΕΠΕΡΑΑ\Ε2.09 ΕΞΕΙΔΙΚΕΥΣΕΙΣ\Ε2.09.21.21Η\ΣΥΝΟΛΙΚΗ ΕΙΚΟΝΑ ΕΞΕΙΔΙΚΕΥΣΗΣ\"/>
    </mc:Choice>
  </mc:AlternateContent>
  <xr:revisionPtr revIDLastSave="0" documentId="13_ncr:1_{FB215071-1373-402A-93B6-8E18CA3983CB}" xr6:coauthVersionLast="47" xr6:coauthVersionMax="47" xr10:uidLastSave="{00000000-0000-0000-0000-000000000000}"/>
  <bookViews>
    <workbookView xWindow="-19320" yWindow="750" windowWidth="19440" windowHeight="15000" activeTab="2" xr2:uid="{00000000-000D-0000-FFFF-FFFF00000000}"/>
  </bookViews>
  <sheets>
    <sheet name="Πίνακας 4" sheetId="4" r:id="rId1"/>
    <sheet name="Πίνακας 5" sheetId="5" r:id="rId2"/>
    <sheet name="Πίνακας 7" sheetId="9" r:id="rId3"/>
    <sheet name="ΣΥΝΟΨΗ" sheetId="11" r:id="rId4"/>
    <sheet name="θέματα" sheetId="13" r:id="rId5"/>
    <sheet name="ΑΠ12" sheetId="14" r:id="rId6"/>
    <sheet name="Δράσεις 20ης" sheetId="15" r:id="rId7"/>
  </sheets>
  <externalReferences>
    <externalReference r:id="rId8"/>
  </externalReferences>
  <definedNames>
    <definedName name="_xlnm.Print_Area" localSheetId="0">'Πίνακας 4'!$A$1:$M$276</definedName>
    <definedName name="_xlnm.Print_Area" localSheetId="1">'Πίνακας 5'!$A$1:$I$258</definedName>
    <definedName name="_xlnm.Print_Area" localSheetId="2">'Πίνακας 7'!$A$1:$O$313</definedName>
    <definedName name="_xlnm.Print_Titles" localSheetId="0">'Πίνακας 4'!$1:$2</definedName>
    <definedName name="_xlnm.Print_Titles" localSheetId="1">'Πίνακας 5'!$1:$2</definedName>
    <definedName name="_xlnm.Print_Titles" localSheetId="2">'Πίνακας 7'!$1:$5</definedName>
    <definedName name="Πεδίο_παρέμβαση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02" i="9" l="1"/>
  <c r="G304" i="9"/>
  <c r="G305" i="9"/>
  <c r="G307" i="9"/>
  <c r="G308" i="9"/>
  <c r="F291" i="9"/>
  <c r="F287" i="9"/>
  <c r="F283" i="9"/>
  <c r="F279" i="9"/>
  <c r="O294" i="9"/>
  <c r="M294" i="9"/>
  <c r="K294" i="9"/>
  <c r="I294" i="9"/>
  <c r="G294" i="9"/>
  <c r="O293" i="9"/>
  <c r="M293" i="9"/>
  <c r="K293" i="9"/>
  <c r="H291" i="9"/>
  <c r="G293" i="9"/>
  <c r="O292" i="9"/>
  <c r="M292" i="9"/>
  <c r="K292" i="9"/>
  <c r="I292" i="9"/>
  <c r="G292" i="9"/>
  <c r="N291" i="9"/>
  <c r="L291" i="9"/>
  <c r="J291" i="9"/>
  <c r="E291" i="9"/>
  <c r="D291" i="9"/>
  <c r="O286" i="9"/>
  <c r="M286" i="9"/>
  <c r="K286" i="9"/>
  <c r="I286" i="9"/>
  <c r="G286" i="9"/>
  <c r="O285" i="9"/>
  <c r="M285" i="9"/>
  <c r="K285" i="9"/>
  <c r="G285" i="9"/>
  <c r="O284" i="9"/>
  <c r="M284" i="9"/>
  <c r="K284" i="9"/>
  <c r="I284" i="9"/>
  <c r="G284" i="9"/>
  <c r="N283" i="9"/>
  <c r="L283" i="9"/>
  <c r="J283" i="9"/>
  <c r="E283" i="9"/>
  <c r="D283" i="9"/>
  <c r="O274" i="9"/>
  <c r="M274" i="9"/>
  <c r="K274" i="9"/>
  <c r="I274" i="9"/>
  <c r="G274" i="9"/>
  <c r="O273" i="9"/>
  <c r="O271" i="9" s="1"/>
  <c r="M273" i="9"/>
  <c r="K273" i="9"/>
  <c r="G273" i="9"/>
  <c r="O272" i="9"/>
  <c r="M272" i="9"/>
  <c r="K272" i="9"/>
  <c r="I272" i="9"/>
  <c r="G272" i="9"/>
  <c r="N271" i="9"/>
  <c r="L271" i="9"/>
  <c r="K271" i="9"/>
  <c r="J271" i="9"/>
  <c r="F271" i="9"/>
  <c r="E271" i="9"/>
  <c r="D271" i="9"/>
  <c r="M283" i="4"/>
  <c r="D258" i="5"/>
  <c r="D257" i="5"/>
  <c r="F257" i="5" s="1"/>
  <c r="D255" i="5"/>
  <c r="F255" i="5" s="1"/>
  <c r="D254" i="5"/>
  <c r="D252" i="5"/>
  <c r="F252" i="5" s="1"/>
  <c r="D251" i="5"/>
  <c r="D226" i="5"/>
  <c r="F243" i="5"/>
  <c r="F242" i="5"/>
  <c r="F241" i="5"/>
  <c r="F240" i="5"/>
  <c r="F239" i="5"/>
  <c r="F238" i="5"/>
  <c r="F231" i="5"/>
  <c r="F230" i="5"/>
  <c r="F229" i="5"/>
  <c r="B283" i="4"/>
  <c r="J269" i="4"/>
  <c r="J264" i="4"/>
  <c r="J243" i="4"/>
  <c r="J234" i="4"/>
  <c r="J225" i="4"/>
  <c r="J216" i="4"/>
  <c r="J198" i="4"/>
  <c r="J189" i="4"/>
  <c r="H189" i="4"/>
  <c r="J283" i="4" l="1"/>
  <c r="D262" i="5"/>
  <c r="H261" i="4"/>
  <c r="O291" i="9"/>
  <c r="M283" i="9"/>
  <c r="M291" i="9"/>
  <c r="K291" i="9"/>
  <c r="G291" i="9"/>
  <c r="O283" i="9"/>
  <c r="I293" i="9"/>
  <c r="I291" i="9" s="1"/>
  <c r="M271" i="9"/>
  <c r="K283" i="9"/>
  <c r="G283" i="9"/>
  <c r="H283" i="9"/>
  <c r="H271" i="9"/>
  <c r="I285" i="9"/>
  <c r="I283" i="9" s="1"/>
  <c r="G271" i="9"/>
  <c r="I273" i="9"/>
  <c r="I271" i="9" s="1"/>
  <c r="D48" i="5" l="1"/>
  <c r="F48" i="5" s="1"/>
  <c r="D49" i="5"/>
  <c r="F49" i="5" s="1"/>
  <c r="D47" i="5"/>
  <c r="F47" i="5" s="1"/>
  <c r="D46" i="5"/>
  <c r="F46" i="5" s="1"/>
  <c r="O3" i="14"/>
  <c r="O2" i="14"/>
  <c r="O1" i="14"/>
  <c r="O25" i="14"/>
  <c r="O24" i="14"/>
  <c r="O23" i="14"/>
  <c r="H28" i="4"/>
  <c r="M36" i="4" l="1"/>
  <c r="M37" i="4"/>
  <c r="H171" i="4" l="1"/>
  <c r="M181" i="4"/>
  <c r="L30" i="14"/>
  <c r="K30" i="14"/>
  <c r="J30" i="14"/>
  <c r="M30" i="14" s="1"/>
  <c r="B8" i="14"/>
  <c r="C7" i="14" s="1"/>
  <c r="D2" i="14"/>
  <c r="C2" i="14"/>
  <c r="B2" i="14"/>
  <c r="E1" i="14"/>
  <c r="O247" i="9"/>
  <c r="M247" i="9"/>
  <c r="K247" i="9"/>
  <c r="I247" i="9"/>
  <c r="G247" i="9"/>
  <c r="O246" i="9"/>
  <c r="M246" i="9"/>
  <c r="K246" i="9"/>
  <c r="I246" i="9"/>
  <c r="G246" i="9"/>
  <c r="J9" i="14" l="1"/>
  <c r="N17" i="14"/>
  <c r="N18" i="14" s="1"/>
  <c r="B13" i="14"/>
  <c r="C5" i="14"/>
  <c r="C6" i="14"/>
  <c r="N19" i="14" l="1"/>
  <c r="N20" i="14" s="1"/>
  <c r="O17" i="14"/>
  <c r="O18" i="14" s="1"/>
  <c r="B12" i="14"/>
  <c r="K9" i="14"/>
  <c r="C8" i="14"/>
  <c r="B11" i="14"/>
  <c r="L9" i="14"/>
  <c r="P17" i="14"/>
  <c r="P18" i="14" s="1"/>
  <c r="N12" i="14"/>
  <c r="P12" i="14" s="1"/>
  <c r="J10" i="14"/>
  <c r="I18" i="13"/>
  <c r="J18" i="13"/>
  <c r="K18" i="13"/>
  <c r="I19" i="13"/>
  <c r="I21" i="13" s="1"/>
  <c r="J19" i="13"/>
  <c r="J20" i="13" s="1"/>
  <c r="K19" i="13"/>
  <c r="K20" i="13" s="1"/>
  <c r="I20" i="13"/>
  <c r="J11" i="14" l="1"/>
  <c r="J12" i="14"/>
  <c r="K10" i="14"/>
  <c r="N11" i="14"/>
  <c r="P11" i="14" s="1"/>
  <c r="N10" i="14"/>
  <c r="P10" i="14" s="1"/>
  <c r="P13" i="14" s="1"/>
  <c r="L10" i="14"/>
  <c r="O19" i="14"/>
  <c r="O20" i="14" s="1"/>
  <c r="P19" i="14"/>
  <c r="P20" i="14"/>
  <c r="B14" i="14"/>
  <c r="K21" i="13"/>
  <c r="J21" i="13"/>
  <c r="K11" i="14" l="1"/>
  <c r="K12" i="14" s="1"/>
  <c r="L11" i="14"/>
  <c r="L12" i="14" s="1"/>
  <c r="F54" i="9"/>
  <c r="F60" i="9"/>
  <c r="F63" i="9"/>
  <c r="I15" i="13"/>
  <c r="J13" i="13" s="1"/>
  <c r="K13" i="13" s="1"/>
  <c r="J12" i="13" l="1"/>
  <c r="K12" i="13" s="1"/>
  <c r="K15" i="13" s="1"/>
  <c r="J14" i="13"/>
  <c r="K14" i="13" s="1"/>
  <c r="O84" i="9" l="1"/>
  <c r="O83" i="9"/>
  <c r="O82" i="9"/>
  <c r="O81" i="9" s="1"/>
  <c r="M84" i="9"/>
  <c r="M83" i="9"/>
  <c r="M82" i="9"/>
  <c r="O80" i="9"/>
  <c r="O79" i="9"/>
  <c r="O78" i="9"/>
  <c r="M80" i="9"/>
  <c r="M79" i="9"/>
  <c r="M78" i="9"/>
  <c r="K84" i="9"/>
  <c r="K83" i="9"/>
  <c r="K82" i="9"/>
  <c r="K80" i="9"/>
  <c r="K79" i="9"/>
  <c r="K78" i="9"/>
  <c r="K77" i="9" s="1"/>
  <c r="I84" i="9"/>
  <c r="I83" i="9"/>
  <c r="I82" i="9"/>
  <c r="I81" i="9" s="1"/>
  <c r="I80" i="9"/>
  <c r="I79" i="9"/>
  <c r="I78" i="9"/>
  <c r="G84" i="9"/>
  <c r="G83" i="9"/>
  <c r="G82" i="9"/>
  <c r="G80" i="9"/>
  <c r="G79" i="9"/>
  <c r="G78" i="9"/>
  <c r="N81" i="9"/>
  <c r="L81" i="9"/>
  <c r="J81" i="9"/>
  <c r="H81" i="9"/>
  <c r="F81" i="9"/>
  <c r="E81" i="9"/>
  <c r="D81" i="9"/>
  <c r="N77" i="9"/>
  <c r="L77" i="9"/>
  <c r="J77" i="9"/>
  <c r="H77" i="9"/>
  <c r="F77" i="9"/>
  <c r="E77" i="9"/>
  <c r="D77" i="9"/>
  <c r="D225" i="9"/>
  <c r="D167" i="9" s="1"/>
  <c r="M77" i="9" l="1"/>
  <c r="M81" i="9"/>
  <c r="I77" i="9"/>
  <c r="O77" i="9"/>
  <c r="K81" i="9"/>
  <c r="G77" i="9"/>
  <c r="G81" i="9"/>
  <c r="D301" i="9" l="1"/>
  <c r="D306" i="9"/>
  <c r="D303" i="9"/>
  <c r="D298" i="9"/>
  <c r="D297" i="9"/>
  <c r="D287" i="9"/>
  <c r="D279" i="9"/>
  <c r="D275" i="9"/>
  <c r="D267" i="9"/>
  <c r="D262" i="9"/>
  <c r="D258" i="9"/>
  <c r="D255" i="9"/>
  <c r="D253" i="9"/>
  <c r="D249" i="9"/>
  <c r="D163" i="9"/>
  <c r="D159" i="9"/>
  <c r="D151" i="9"/>
  <c r="D147" i="9"/>
  <c r="D143" i="9"/>
  <c r="D139" i="9"/>
  <c r="D134" i="9"/>
  <c r="D126" i="9"/>
  <c r="D122" i="9"/>
  <c r="D118" i="9"/>
  <c r="D114" i="9"/>
  <c r="D110" i="9"/>
  <c r="D101" i="9"/>
  <c r="D98" i="9"/>
  <c r="D99" i="9" s="1"/>
  <c r="D97" i="9" s="1"/>
  <c r="D93" i="9"/>
  <c r="D73" i="9"/>
  <c r="D69" i="9"/>
  <c r="D65" i="9"/>
  <c r="D61" i="9"/>
  <c r="D57" i="9"/>
  <c r="D53" i="9"/>
  <c r="D52" i="9" s="1"/>
  <c r="D21" i="9"/>
  <c r="D25" i="9"/>
  <c r="D7" i="9"/>
  <c r="D295" i="9" l="1"/>
  <c r="D138" i="9"/>
  <c r="D266" i="9"/>
  <c r="D248" i="9"/>
  <c r="D100" i="9"/>
  <c r="D311" i="9" l="1"/>
  <c r="D6" i="9"/>
  <c r="D47" i="9"/>
  <c r="D43" i="9"/>
  <c r="D42" i="9" s="1"/>
  <c r="D37" i="9"/>
  <c r="D34" i="9"/>
  <c r="D30" i="9"/>
  <c r="D29" i="9" s="1"/>
  <c r="D20" i="9"/>
  <c r="D15" i="9"/>
  <c r="O245" i="9"/>
  <c r="M245" i="9"/>
  <c r="K245" i="9"/>
  <c r="H244" i="9"/>
  <c r="G244" i="9"/>
  <c r="D216" i="5"/>
  <c r="F216" i="5" s="1"/>
  <c r="D215" i="5"/>
  <c r="M180" i="4"/>
  <c r="E215" i="9"/>
  <c r="F224" i="9"/>
  <c r="P172" i="9"/>
  <c r="P186" i="9"/>
  <c r="F241" i="9"/>
  <c r="F245" i="9" l="1"/>
  <c r="G245" i="9" s="1"/>
  <c r="D11" i="9"/>
  <c r="D10" i="9" s="1"/>
  <c r="D310" i="9" s="1"/>
  <c r="F168" i="9"/>
  <c r="E201" i="9" l="1"/>
  <c r="K190" i="9"/>
  <c r="G241" i="9"/>
  <c r="I241" i="9"/>
  <c r="K241" i="9"/>
  <c r="M241" i="9"/>
  <c r="O241" i="9"/>
  <c r="I245" i="9" l="1"/>
  <c r="J27" i="9"/>
  <c r="M265" i="9" l="1"/>
  <c r="K265" i="9"/>
  <c r="H265" i="9"/>
  <c r="I265" i="9" s="1"/>
  <c r="M264" i="9"/>
  <c r="K264" i="9"/>
  <c r="H264" i="9"/>
  <c r="I264" i="9" s="1"/>
  <c r="M263" i="9"/>
  <c r="K263" i="9"/>
  <c r="I263" i="9"/>
  <c r="N262" i="9"/>
  <c r="L262" i="9"/>
  <c r="J262" i="9"/>
  <c r="M261" i="9"/>
  <c r="K261" i="9"/>
  <c r="I261" i="9"/>
  <c r="M260" i="9"/>
  <c r="K260" i="9"/>
  <c r="I260" i="9"/>
  <c r="M259" i="9"/>
  <c r="K259" i="9"/>
  <c r="H259" i="9"/>
  <c r="I259" i="9" s="1"/>
  <c r="N258" i="9"/>
  <c r="L258" i="9"/>
  <c r="J258" i="9"/>
  <c r="M257" i="9"/>
  <c r="K257" i="9"/>
  <c r="I257" i="9"/>
  <c r="M256" i="9"/>
  <c r="M255" i="9" s="1"/>
  <c r="K256" i="9"/>
  <c r="K255" i="9" s="1"/>
  <c r="I256" i="9"/>
  <c r="I255" i="9" s="1"/>
  <c r="N255" i="9"/>
  <c r="L255" i="9"/>
  <c r="J255" i="9"/>
  <c r="H255" i="9"/>
  <c r="M254" i="9"/>
  <c r="M253" i="9" s="1"/>
  <c r="K254" i="9"/>
  <c r="K253" i="9" s="1"/>
  <c r="I254" i="9"/>
  <c r="I253" i="9" s="1"/>
  <c r="N253" i="9"/>
  <c r="L253" i="9"/>
  <c r="J253" i="9"/>
  <c r="H253" i="9"/>
  <c r="H252" i="9"/>
  <c r="J252" i="9" s="1"/>
  <c r="H251" i="9"/>
  <c r="I251" i="9" s="1"/>
  <c r="M250" i="9"/>
  <c r="K250" i="9"/>
  <c r="I250" i="9"/>
  <c r="M244" i="9"/>
  <c r="K244" i="9"/>
  <c r="I244" i="9"/>
  <c r="M242" i="9"/>
  <c r="K242" i="9"/>
  <c r="H242" i="9"/>
  <c r="I242" i="9" s="1"/>
  <c r="M240" i="9"/>
  <c r="K240" i="9"/>
  <c r="I240" i="9"/>
  <c r="M238" i="9"/>
  <c r="K238" i="9"/>
  <c r="I238" i="9"/>
  <c r="M237" i="9"/>
  <c r="K237" i="9"/>
  <c r="I237" i="9"/>
  <c r="M236" i="9"/>
  <c r="K236" i="9"/>
  <c r="I236" i="9"/>
  <c r="M235" i="9"/>
  <c r="K235" i="9"/>
  <c r="I235" i="9"/>
  <c r="J234" i="9"/>
  <c r="L234" i="9" s="1"/>
  <c r="L167" i="9" s="1"/>
  <c r="H234" i="9"/>
  <c r="I234" i="9" s="1"/>
  <c r="M233" i="9"/>
  <c r="K233" i="9"/>
  <c r="I233" i="9"/>
  <c r="M232" i="9"/>
  <c r="J232" i="9"/>
  <c r="K232" i="9" s="1"/>
  <c r="H232" i="9"/>
  <c r="I232" i="9" s="1"/>
  <c r="M231" i="9"/>
  <c r="K231" i="9"/>
  <c r="I231" i="9"/>
  <c r="M230" i="9"/>
  <c r="K230" i="9"/>
  <c r="I230" i="9"/>
  <c r="M229" i="9"/>
  <c r="K229" i="9"/>
  <c r="H229" i="9"/>
  <c r="I229" i="9" s="1"/>
  <c r="M228" i="9"/>
  <c r="K228" i="9"/>
  <c r="H228" i="9"/>
  <c r="I228" i="9" s="1"/>
  <c r="M227" i="9"/>
  <c r="K227" i="9"/>
  <c r="H227" i="9"/>
  <c r="I227" i="9" s="1"/>
  <c r="M226" i="9"/>
  <c r="K226" i="9"/>
  <c r="H226" i="9"/>
  <c r="I226" i="9" s="1"/>
  <c r="M225" i="9"/>
  <c r="K225" i="9"/>
  <c r="I225" i="9"/>
  <c r="M224" i="9"/>
  <c r="K224" i="9"/>
  <c r="I224" i="9"/>
  <c r="M223" i="9"/>
  <c r="K223" i="9"/>
  <c r="I223" i="9"/>
  <c r="M222" i="9"/>
  <c r="K222" i="9"/>
  <c r="I222" i="9"/>
  <c r="M221" i="9"/>
  <c r="K221" i="9"/>
  <c r="I221" i="9"/>
  <c r="M220" i="9"/>
  <c r="K220" i="9"/>
  <c r="I220" i="9"/>
  <c r="M219" i="9"/>
  <c r="K219" i="9"/>
  <c r="I219" i="9"/>
  <c r="M218" i="9"/>
  <c r="K218" i="9"/>
  <c r="I218" i="9"/>
  <c r="M217" i="9"/>
  <c r="K217" i="9"/>
  <c r="I217" i="9"/>
  <c r="M216" i="9"/>
  <c r="K216" i="9"/>
  <c r="I216" i="9"/>
  <c r="M215" i="9"/>
  <c r="K215" i="9"/>
  <c r="I215" i="9"/>
  <c r="M214" i="9"/>
  <c r="K214" i="9"/>
  <c r="I214" i="9"/>
  <c r="M213" i="9"/>
  <c r="K213" i="9"/>
  <c r="I213" i="9"/>
  <c r="M212" i="9"/>
  <c r="K212" i="9"/>
  <c r="I212" i="9"/>
  <c r="M211" i="9"/>
  <c r="K211" i="9"/>
  <c r="I211" i="9"/>
  <c r="M210" i="9"/>
  <c r="K210" i="9"/>
  <c r="I210" i="9"/>
  <c r="M209" i="9"/>
  <c r="K209" i="9"/>
  <c r="I209" i="9"/>
  <c r="M208" i="9"/>
  <c r="K208" i="9"/>
  <c r="H208" i="9"/>
  <c r="I208" i="9" s="1"/>
  <c r="M207" i="9"/>
  <c r="K207" i="9"/>
  <c r="H207" i="9"/>
  <c r="I207" i="9" s="1"/>
  <c r="M206" i="9"/>
  <c r="K206" i="9"/>
  <c r="H206" i="9"/>
  <c r="I206" i="9" s="1"/>
  <c r="M205" i="9"/>
  <c r="K205" i="9"/>
  <c r="H205" i="9"/>
  <c r="I205" i="9" s="1"/>
  <c r="M204" i="9"/>
  <c r="K204" i="9"/>
  <c r="H204" i="9"/>
  <c r="I204" i="9" s="1"/>
  <c r="M203" i="9"/>
  <c r="K203" i="9"/>
  <c r="H203" i="9"/>
  <c r="I203" i="9" s="1"/>
  <c r="M202" i="9"/>
  <c r="K202" i="9"/>
  <c r="H202" i="9"/>
  <c r="I202" i="9" s="1"/>
  <c r="M201" i="9"/>
  <c r="K201" i="9"/>
  <c r="I201" i="9"/>
  <c r="M200" i="9"/>
  <c r="K200" i="9"/>
  <c r="I200" i="9"/>
  <c r="M199" i="9"/>
  <c r="K199" i="9"/>
  <c r="H199" i="9"/>
  <c r="I199" i="9" s="1"/>
  <c r="M198" i="9"/>
  <c r="K198" i="9"/>
  <c r="I198" i="9"/>
  <c r="M197" i="9"/>
  <c r="K197" i="9"/>
  <c r="I197" i="9"/>
  <c r="M196" i="9"/>
  <c r="K196" i="9"/>
  <c r="I196" i="9"/>
  <c r="M195" i="9"/>
  <c r="K195" i="9"/>
  <c r="I195" i="9"/>
  <c r="M194" i="9"/>
  <c r="K194" i="9"/>
  <c r="I194" i="9"/>
  <c r="M193" i="9"/>
  <c r="K193" i="9"/>
  <c r="I193" i="9"/>
  <c r="M192" i="9"/>
  <c r="J192" i="9"/>
  <c r="K192" i="9" s="1"/>
  <c r="I192" i="9"/>
  <c r="M191" i="9"/>
  <c r="K191" i="9"/>
  <c r="I191" i="9"/>
  <c r="M190" i="9"/>
  <c r="I190" i="9"/>
  <c r="M189" i="9"/>
  <c r="K189" i="9"/>
  <c r="H189" i="9"/>
  <c r="I189" i="9" s="1"/>
  <c r="M188" i="9"/>
  <c r="K188" i="9"/>
  <c r="I188" i="9"/>
  <c r="M187" i="9"/>
  <c r="K187" i="9"/>
  <c r="H187" i="9"/>
  <c r="I187" i="9" s="1"/>
  <c r="M186" i="9"/>
  <c r="K186" i="9"/>
  <c r="I186" i="9"/>
  <c r="M185" i="9"/>
  <c r="K185" i="9"/>
  <c r="I185" i="9"/>
  <c r="M184" i="9"/>
  <c r="K184" i="9"/>
  <c r="I184" i="9"/>
  <c r="M183" i="9"/>
  <c r="K183" i="9"/>
  <c r="I183" i="9"/>
  <c r="M182" i="9"/>
  <c r="K182" i="9"/>
  <c r="I182" i="9"/>
  <c r="M181" i="9"/>
  <c r="K181" i="9"/>
  <c r="I181" i="9"/>
  <c r="M180" i="9"/>
  <c r="J180" i="9"/>
  <c r="K180" i="9" s="1"/>
  <c r="I180" i="9"/>
  <c r="M179" i="9"/>
  <c r="K179" i="9"/>
  <c r="H179" i="9"/>
  <c r="I179" i="9" s="1"/>
  <c r="M178" i="9"/>
  <c r="J178" i="9"/>
  <c r="H178" i="9"/>
  <c r="M177" i="9"/>
  <c r="K177" i="9"/>
  <c r="I177" i="9"/>
  <c r="M176" i="9"/>
  <c r="K176" i="9"/>
  <c r="I176" i="9"/>
  <c r="M175" i="9"/>
  <c r="K175" i="9"/>
  <c r="I175" i="9"/>
  <c r="M174" i="9"/>
  <c r="K174" i="9"/>
  <c r="I174" i="9"/>
  <c r="M173" i="9"/>
  <c r="K173" i="9"/>
  <c r="I173" i="9"/>
  <c r="M172" i="9"/>
  <c r="K172" i="9"/>
  <c r="I172" i="9"/>
  <c r="M171" i="9"/>
  <c r="K171" i="9"/>
  <c r="I171" i="9"/>
  <c r="M170" i="9"/>
  <c r="K170" i="9"/>
  <c r="I170" i="9"/>
  <c r="M169" i="9"/>
  <c r="K169" i="9"/>
  <c r="I169" i="9"/>
  <c r="M168" i="9"/>
  <c r="J168" i="9"/>
  <c r="I168" i="9"/>
  <c r="M166" i="9"/>
  <c r="J166" i="9"/>
  <c r="K166" i="9" s="1"/>
  <c r="I166" i="9"/>
  <c r="M165" i="9"/>
  <c r="K165" i="9"/>
  <c r="I165" i="9"/>
  <c r="M164" i="9"/>
  <c r="K164" i="9"/>
  <c r="I164" i="9"/>
  <c r="N163" i="9"/>
  <c r="L163" i="9"/>
  <c r="H163" i="9"/>
  <c r="H162" i="9"/>
  <c r="J162" i="9" s="1"/>
  <c r="M161" i="9"/>
  <c r="K161" i="9"/>
  <c r="I161" i="9"/>
  <c r="M160" i="9"/>
  <c r="K160" i="9"/>
  <c r="I160" i="9"/>
  <c r="N159" i="9"/>
  <c r="K154" i="9"/>
  <c r="H154" i="9"/>
  <c r="I154" i="9" s="1"/>
  <c r="M153" i="9"/>
  <c r="K153" i="9"/>
  <c r="I153" i="9"/>
  <c r="M152" i="9"/>
  <c r="K152" i="9"/>
  <c r="I152" i="9"/>
  <c r="N151" i="9"/>
  <c r="J151" i="9"/>
  <c r="L150" i="9"/>
  <c r="M150" i="9" s="1"/>
  <c r="H150" i="9"/>
  <c r="I150" i="9" s="1"/>
  <c r="M149" i="9"/>
  <c r="K149" i="9"/>
  <c r="I149" i="9"/>
  <c r="M148" i="9"/>
  <c r="K148" i="9"/>
  <c r="I148" i="9"/>
  <c r="N147" i="9"/>
  <c r="H146" i="9"/>
  <c r="J146" i="9" s="1"/>
  <c r="M145" i="9"/>
  <c r="K145" i="9"/>
  <c r="I145" i="9"/>
  <c r="M144" i="9"/>
  <c r="K144" i="9"/>
  <c r="I144" i="9"/>
  <c r="N143" i="9"/>
  <c r="M142" i="9"/>
  <c r="H142" i="9"/>
  <c r="J142" i="9" s="1"/>
  <c r="K142" i="9" s="1"/>
  <c r="M141" i="9"/>
  <c r="K141" i="9"/>
  <c r="I141" i="9"/>
  <c r="M140" i="9"/>
  <c r="K140" i="9"/>
  <c r="I140" i="9"/>
  <c r="M137" i="9"/>
  <c r="K137" i="9"/>
  <c r="I137" i="9"/>
  <c r="M136" i="9"/>
  <c r="K136" i="9"/>
  <c r="I136" i="9"/>
  <c r="M135" i="9"/>
  <c r="K135" i="9"/>
  <c r="I135" i="9"/>
  <c r="N134" i="9"/>
  <c r="L134" i="9"/>
  <c r="J134" i="9"/>
  <c r="H134" i="9"/>
  <c r="M129" i="9"/>
  <c r="K129" i="9"/>
  <c r="H129" i="9"/>
  <c r="I129" i="9" s="1"/>
  <c r="M128" i="9"/>
  <c r="K128" i="9"/>
  <c r="H128" i="9"/>
  <c r="I128" i="9" s="1"/>
  <c r="M127" i="9"/>
  <c r="K127" i="9"/>
  <c r="H127" i="9"/>
  <c r="I127" i="9" s="1"/>
  <c r="N126" i="9"/>
  <c r="L126" i="9"/>
  <c r="J126" i="9"/>
  <c r="M125" i="9"/>
  <c r="K125" i="9"/>
  <c r="I125" i="9"/>
  <c r="M124" i="9"/>
  <c r="K124" i="9"/>
  <c r="I124" i="9"/>
  <c r="M123" i="9"/>
  <c r="K123" i="9"/>
  <c r="I123" i="9"/>
  <c r="N122" i="9"/>
  <c r="L122" i="9"/>
  <c r="J122" i="9"/>
  <c r="H122" i="9"/>
  <c r="M121" i="9"/>
  <c r="K121" i="9"/>
  <c r="I121" i="9"/>
  <c r="M120" i="9"/>
  <c r="K120" i="9"/>
  <c r="I120" i="9"/>
  <c r="M119" i="9"/>
  <c r="K119" i="9"/>
  <c r="I119" i="9"/>
  <c r="N118" i="9"/>
  <c r="L118" i="9"/>
  <c r="J118" i="9"/>
  <c r="H118" i="9"/>
  <c r="M117" i="9"/>
  <c r="K117" i="9"/>
  <c r="H117" i="9"/>
  <c r="I117" i="9" s="1"/>
  <c r="M116" i="9"/>
  <c r="K116" i="9"/>
  <c r="H116" i="9"/>
  <c r="I116" i="9" s="1"/>
  <c r="M115" i="9"/>
  <c r="K115" i="9"/>
  <c r="H115" i="9"/>
  <c r="I115" i="9" s="1"/>
  <c r="N114" i="9"/>
  <c r="L114" i="9"/>
  <c r="J114" i="9"/>
  <c r="M113" i="9"/>
  <c r="K113" i="9"/>
  <c r="I113" i="9"/>
  <c r="M112" i="9"/>
  <c r="K112" i="9"/>
  <c r="I112" i="9"/>
  <c r="M111" i="9"/>
  <c r="K111" i="9"/>
  <c r="I111" i="9"/>
  <c r="N110" i="9"/>
  <c r="L110" i="9"/>
  <c r="J110" i="9"/>
  <c r="H110" i="9"/>
  <c r="L105" i="9"/>
  <c r="N105" i="9" s="1"/>
  <c r="K105" i="9"/>
  <c r="I105" i="9"/>
  <c r="L104" i="9"/>
  <c r="M104" i="9" s="1"/>
  <c r="K104" i="9"/>
  <c r="I104" i="9"/>
  <c r="L103" i="9"/>
  <c r="N103" i="9" s="1"/>
  <c r="K103" i="9"/>
  <c r="I103" i="9"/>
  <c r="M99" i="9"/>
  <c r="K99" i="9"/>
  <c r="I99" i="9"/>
  <c r="M98" i="9"/>
  <c r="K98" i="9"/>
  <c r="I98" i="9"/>
  <c r="M96" i="9"/>
  <c r="K96" i="9"/>
  <c r="H96" i="9"/>
  <c r="I96" i="9" s="1"/>
  <c r="M95" i="9"/>
  <c r="K95" i="9"/>
  <c r="I95" i="9"/>
  <c r="M94" i="9"/>
  <c r="K94" i="9"/>
  <c r="H94" i="9"/>
  <c r="I94" i="9" s="1"/>
  <c r="M76" i="9"/>
  <c r="K76" i="9"/>
  <c r="H76" i="9"/>
  <c r="I76" i="9" s="1"/>
  <c r="M75" i="9"/>
  <c r="K75" i="9"/>
  <c r="H75" i="9"/>
  <c r="I75" i="9" s="1"/>
  <c r="M74" i="9"/>
  <c r="K74" i="9"/>
  <c r="H74" i="9"/>
  <c r="I74" i="9" s="1"/>
  <c r="N73" i="9"/>
  <c r="L73" i="9"/>
  <c r="J73" i="9"/>
  <c r="M72" i="9"/>
  <c r="K72" i="9"/>
  <c r="H72" i="9"/>
  <c r="I72" i="9" s="1"/>
  <c r="M71" i="9"/>
  <c r="K71" i="9"/>
  <c r="H71" i="9"/>
  <c r="I71" i="9" s="1"/>
  <c r="M70" i="9"/>
  <c r="K70" i="9"/>
  <c r="I70" i="9"/>
  <c r="N69" i="9"/>
  <c r="L69" i="9"/>
  <c r="J69" i="9"/>
  <c r="M68" i="9"/>
  <c r="J68" i="9"/>
  <c r="K68" i="9" s="1"/>
  <c r="I68" i="9"/>
  <c r="M67" i="9"/>
  <c r="J67" i="9"/>
  <c r="K67" i="9" s="1"/>
  <c r="I67" i="9"/>
  <c r="M66" i="9"/>
  <c r="J66" i="9"/>
  <c r="K66" i="9" s="1"/>
  <c r="I66" i="9"/>
  <c r="N65" i="9"/>
  <c r="L65" i="9"/>
  <c r="H65" i="9"/>
  <c r="M64" i="9"/>
  <c r="K64" i="9"/>
  <c r="H64" i="9"/>
  <c r="I64" i="9" s="1"/>
  <c r="M63" i="9"/>
  <c r="K63" i="9"/>
  <c r="I63" i="9"/>
  <c r="M62" i="9"/>
  <c r="K62" i="9"/>
  <c r="H62" i="9"/>
  <c r="I62" i="9" s="1"/>
  <c r="N61" i="9"/>
  <c r="L61" i="9"/>
  <c r="J61" i="9"/>
  <c r="M60" i="9"/>
  <c r="K60" i="9"/>
  <c r="I60" i="9"/>
  <c r="M59" i="9"/>
  <c r="K59" i="9"/>
  <c r="H59" i="9"/>
  <c r="I59" i="9" s="1"/>
  <c r="M58" i="9"/>
  <c r="K58" i="9"/>
  <c r="H58" i="9"/>
  <c r="N57" i="9"/>
  <c r="L57" i="9"/>
  <c r="J57" i="9"/>
  <c r="M56" i="9"/>
  <c r="K56" i="9"/>
  <c r="H56" i="9"/>
  <c r="I56" i="9" s="1"/>
  <c r="M55" i="9"/>
  <c r="K55" i="9"/>
  <c r="H55" i="9"/>
  <c r="I55" i="9" s="1"/>
  <c r="M54" i="9"/>
  <c r="K54" i="9"/>
  <c r="I54" i="9"/>
  <c r="H167" i="9" l="1"/>
  <c r="K178" i="9"/>
  <c r="J167" i="9"/>
  <c r="I178" i="9"/>
  <c r="M258" i="9"/>
  <c r="K168" i="9"/>
  <c r="I122" i="9"/>
  <c r="I126" i="9"/>
  <c r="I258" i="9"/>
  <c r="I252" i="9"/>
  <c r="K262" i="9"/>
  <c r="J163" i="9"/>
  <c r="K69" i="9"/>
  <c r="K73" i="9"/>
  <c r="H159" i="9"/>
  <c r="L162" i="9" s="1"/>
  <c r="M162" i="9" s="1"/>
  <c r="M159" i="9" s="1"/>
  <c r="M262" i="9"/>
  <c r="H151" i="9"/>
  <c r="L154" i="9" s="1"/>
  <c r="L151" i="9" s="1"/>
  <c r="K122" i="9"/>
  <c r="K126" i="9"/>
  <c r="I118" i="9"/>
  <c r="H114" i="9"/>
  <c r="K234" i="9"/>
  <c r="H57" i="9"/>
  <c r="H143" i="9"/>
  <c r="L146" i="9" s="1"/>
  <c r="M146" i="9" s="1"/>
  <c r="M143" i="9" s="1"/>
  <c r="H262" i="9"/>
  <c r="I69" i="9"/>
  <c r="M122" i="9"/>
  <c r="K258" i="9"/>
  <c r="M118" i="9"/>
  <c r="M69" i="9"/>
  <c r="I142" i="9"/>
  <c r="I163" i="9"/>
  <c r="I110" i="9"/>
  <c r="M163" i="9"/>
  <c r="I162" i="9"/>
  <c r="I159" i="9" s="1"/>
  <c r="H61" i="9"/>
  <c r="I58" i="9"/>
  <c r="I57" i="9" s="1"/>
  <c r="J65" i="9"/>
  <c r="H69" i="9"/>
  <c r="M103" i="9"/>
  <c r="I134" i="9"/>
  <c r="I146" i="9"/>
  <c r="I143" i="9" s="1"/>
  <c r="M73" i="9"/>
  <c r="I114" i="9"/>
  <c r="M126" i="9"/>
  <c r="K114" i="9"/>
  <c r="M114" i="9"/>
  <c r="I262" i="9"/>
  <c r="M61" i="9"/>
  <c r="K65" i="9"/>
  <c r="I151" i="9"/>
  <c r="K61" i="9"/>
  <c r="I65" i="9"/>
  <c r="K118" i="9"/>
  <c r="M57" i="9"/>
  <c r="M65" i="9"/>
  <c r="K57" i="9"/>
  <c r="I61" i="9"/>
  <c r="M110" i="9"/>
  <c r="M134" i="9"/>
  <c r="M105" i="9"/>
  <c r="K110" i="9"/>
  <c r="K134" i="9"/>
  <c r="M147" i="9"/>
  <c r="K151" i="9"/>
  <c r="K163" i="9"/>
  <c r="I147" i="9"/>
  <c r="L252" i="9"/>
  <c r="K252" i="9"/>
  <c r="J251" i="9"/>
  <c r="H258" i="9"/>
  <c r="N234" i="9"/>
  <c r="N167" i="9" s="1"/>
  <c r="M234" i="9"/>
  <c r="K146" i="9"/>
  <c r="K143" i="9" s="1"/>
  <c r="J143" i="9"/>
  <c r="K162" i="9"/>
  <c r="K159" i="9" s="1"/>
  <c r="J159" i="9"/>
  <c r="J150" i="9"/>
  <c r="H147" i="9"/>
  <c r="L147" i="9"/>
  <c r="N104" i="9"/>
  <c r="H126" i="9"/>
  <c r="I73" i="9"/>
  <c r="H73" i="9"/>
  <c r="F163" i="9"/>
  <c r="F159" i="9"/>
  <c r="F151" i="9"/>
  <c r="F147" i="9"/>
  <c r="F143" i="9"/>
  <c r="F139" i="9"/>
  <c r="F134" i="9"/>
  <c r="F126" i="9"/>
  <c r="F122" i="9"/>
  <c r="F118" i="9"/>
  <c r="F114" i="9"/>
  <c r="L159" i="9" l="1"/>
  <c r="M154" i="9"/>
  <c r="M151" i="9" s="1"/>
  <c r="L143" i="9"/>
  <c r="K251" i="9"/>
  <c r="L251" i="9"/>
  <c r="N252" i="9"/>
  <c r="M252" i="9"/>
  <c r="K150" i="9"/>
  <c r="K147" i="9" s="1"/>
  <c r="J147" i="9"/>
  <c r="N16" i="9"/>
  <c r="M251" i="9" l="1"/>
  <c r="N251" i="9"/>
  <c r="O244" i="9"/>
  <c r="O190" i="9"/>
  <c r="M178" i="4" l="1"/>
  <c r="F215" i="5"/>
  <c r="D192" i="5"/>
  <c r="F192" i="5" s="1"/>
  <c r="D193" i="5"/>
  <c r="F193" i="5" s="1"/>
  <c r="D194" i="5"/>
  <c r="F194" i="5" s="1"/>
  <c r="D191" i="5"/>
  <c r="F191" i="5" s="1"/>
  <c r="D190" i="5"/>
  <c r="F137" i="5"/>
  <c r="G137" i="5" s="1"/>
  <c r="M158" i="4"/>
  <c r="M101" i="4"/>
  <c r="O226" i="9"/>
  <c r="O227" i="9"/>
  <c r="O228" i="9"/>
  <c r="O229" i="9"/>
  <c r="G226" i="9"/>
  <c r="G227" i="9"/>
  <c r="G228" i="9"/>
  <c r="G229" i="9"/>
  <c r="G190" i="9"/>
  <c r="M165" i="4" l="1"/>
  <c r="E234" i="9"/>
  <c r="O236" i="9" l="1"/>
  <c r="O237" i="9"/>
  <c r="G236" i="9"/>
  <c r="G237" i="9"/>
  <c r="H165" i="4"/>
  <c r="E128" i="9" l="1"/>
  <c r="H40" i="9" l="1"/>
  <c r="H35" i="9" l="1"/>
  <c r="H23" i="9"/>
  <c r="H38" i="9"/>
  <c r="H41" i="9"/>
  <c r="H48" i="9"/>
  <c r="H50" i="9"/>
  <c r="H51" i="9"/>
  <c r="F275" i="9" l="1"/>
  <c r="F267" i="9"/>
  <c r="F255" i="9"/>
  <c r="F253" i="9"/>
  <c r="E253" i="9"/>
  <c r="F258" i="9"/>
  <c r="E258" i="9"/>
  <c r="F249" i="9"/>
  <c r="E249" i="9"/>
  <c r="F262" i="9"/>
  <c r="O179" i="9"/>
  <c r="F266" i="9" l="1"/>
  <c r="F295" i="9"/>
  <c r="F248" i="9"/>
  <c r="F49" i="9"/>
  <c r="D138" i="5" l="1"/>
  <c r="E209" i="9" l="1"/>
  <c r="E256" i="9" l="1"/>
  <c r="E255" i="9" s="1"/>
  <c r="D197" i="5" l="1"/>
  <c r="D184" i="5"/>
  <c r="F184" i="5" s="1"/>
  <c r="G184" i="5" s="1"/>
  <c r="D182" i="5"/>
  <c r="F182" i="5" s="1"/>
  <c r="F183" i="5"/>
  <c r="G183" i="5" s="1"/>
  <c r="F185" i="5"/>
  <c r="G185" i="5" s="1"/>
  <c r="D163" i="5"/>
  <c r="F163" i="5" s="1"/>
  <c r="F145" i="5"/>
  <c r="F143" i="5"/>
  <c r="F142" i="5"/>
  <c r="F167" i="5"/>
  <c r="F168" i="5"/>
  <c r="F170" i="5"/>
  <c r="F172" i="5"/>
  <c r="F174" i="5"/>
  <c r="F177" i="5"/>
  <c r="F181" i="5"/>
  <c r="F188" i="5"/>
  <c r="F189" i="5"/>
  <c r="F195" i="5"/>
  <c r="F196" i="5"/>
  <c r="F162" i="5"/>
  <c r="D213" i="5"/>
  <c r="D205" i="5"/>
  <c r="F205" i="5" s="1"/>
  <c r="D173" i="5"/>
  <c r="F173" i="5" s="1"/>
  <c r="D171" i="5"/>
  <c r="F171" i="5" s="1"/>
  <c r="D169" i="5"/>
  <c r="F169" i="5" s="1"/>
  <c r="D166" i="5"/>
  <c r="F166" i="5" s="1"/>
  <c r="D176" i="5"/>
  <c r="F176" i="5" s="1"/>
  <c r="D187" i="5"/>
  <c r="F187" i="5" s="1"/>
  <c r="D186" i="5"/>
  <c r="F186" i="5" s="1"/>
  <c r="D180" i="5"/>
  <c r="F180" i="5" s="1"/>
  <c r="D179" i="5"/>
  <c r="F179" i="5" s="1"/>
  <c r="D178" i="5"/>
  <c r="F178" i="5" s="1"/>
  <c r="D175" i="5"/>
  <c r="F175" i="5" s="1"/>
  <c r="D165" i="5"/>
  <c r="F165" i="5" s="1"/>
  <c r="D164" i="5"/>
  <c r="F164" i="5" s="1"/>
  <c r="D144" i="5"/>
  <c r="F144" i="5" s="1"/>
  <c r="D150" i="5"/>
  <c r="D151" i="5"/>
  <c r="D152" i="5"/>
  <c r="D153" i="5"/>
  <c r="D154" i="5"/>
  <c r="D155" i="5"/>
  <c r="D149" i="5"/>
  <c r="F149" i="5" s="1"/>
  <c r="D148" i="5"/>
  <c r="D126" i="5"/>
  <c r="F126" i="5" s="1"/>
  <c r="G126" i="5" s="1"/>
  <c r="M144" i="4"/>
  <c r="M142" i="4"/>
  <c r="M95" i="4"/>
  <c r="M89" i="4"/>
  <c r="M83" i="4"/>
  <c r="M72" i="4"/>
  <c r="M57" i="4"/>
  <c r="M48" i="4"/>
  <c r="M46" i="4"/>
  <c r="M45" i="4"/>
  <c r="M34" i="4"/>
  <c r="M31" i="4"/>
  <c r="M28" i="4"/>
  <c r="M176" i="4"/>
  <c r="M177" i="4"/>
  <c r="M179" i="4"/>
  <c r="R172" i="4"/>
  <c r="P172" i="4" s="1"/>
  <c r="R173" i="4"/>
  <c r="P173" i="4" s="1"/>
  <c r="R171" i="4"/>
  <c r="P171" i="4" s="1"/>
  <c r="F144" i="4"/>
  <c r="H124" i="4"/>
  <c r="F101" i="4" s="1"/>
  <c r="F258" i="5" l="1"/>
  <c r="D101" i="4"/>
  <c r="Q40" i="9" l="1"/>
  <c r="Q41" i="9" s="1"/>
  <c r="E36" i="9"/>
  <c r="F69" i="9" l="1"/>
  <c r="F65" i="9" l="1"/>
  <c r="G15" i="5" l="1"/>
  <c r="D224" i="5" l="1"/>
  <c r="D101" i="5"/>
  <c r="F58" i="5"/>
  <c r="G58" i="5" s="1"/>
  <c r="D57" i="5"/>
  <c r="F60" i="5"/>
  <c r="F61" i="5"/>
  <c r="D59" i="5"/>
  <c r="F59" i="5" s="1"/>
  <c r="D45" i="5"/>
  <c r="D44" i="5"/>
  <c r="D43" i="5"/>
  <c r="D5" i="5"/>
  <c r="D9" i="5"/>
  <c r="F9" i="5" s="1"/>
  <c r="D31" i="5"/>
  <c r="F31" i="5" s="1"/>
  <c r="G31" i="5" s="1"/>
  <c r="F24" i="5"/>
  <c r="G24" i="5" s="1"/>
  <c r="D21" i="5"/>
  <c r="F20" i="5"/>
  <c r="D19" i="5" s="1"/>
  <c r="H186" i="4" l="1"/>
  <c r="H184" i="4"/>
  <c r="H95" i="4"/>
  <c r="H89" i="4"/>
  <c r="H83" i="4"/>
  <c r="H72" i="4"/>
  <c r="H57" i="4"/>
  <c r="H48" i="4"/>
  <c r="H47" i="4"/>
  <c r="F47" i="4" s="1"/>
  <c r="H46" i="4"/>
  <c r="F46" i="4" s="1"/>
  <c r="D46" i="4"/>
  <c r="H45" i="4"/>
  <c r="B28" i="4"/>
  <c r="D24" i="4"/>
  <c r="F24" i="4" s="1"/>
  <c r="D23" i="4"/>
  <c r="F23" i="4" s="1"/>
  <c r="D19" i="4"/>
  <c r="F19" i="4" s="1"/>
  <c r="D17" i="4"/>
  <c r="F17" i="4" s="1"/>
  <c r="D15" i="4"/>
  <c r="F15" i="4" s="1"/>
  <c r="D13" i="4"/>
  <c r="F13" i="4" s="1"/>
  <c r="D9" i="4"/>
  <c r="F9" i="4" s="1"/>
  <c r="D7" i="4"/>
  <c r="F7" i="4" s="1"/>
  <c r="D3" i="4"/>
  <c r="M25" i="4"/>
  <c r="M26" i="4"/>
  <c r="M27" i="4"/>
  <c r="M23" i="4"/>
  <c r="J22" i="4"/>
  <c r="M22" i="4" s="1"/>
  <c r="J21" i="4"/>
  <c r="M21" i="4" s="1"/>
  <c r="J20" i="4"/>
  <c r="M20" i="4" s="1"/>
  <c r="J18" i="4"/>
  <c r="M18" i="4" s="1"/>
  <c r="J17" i="4"/>
  <c r="M17" i="4" s="1"/>
  <c r="M14" i="4"/>
  <c r="M10" i="4"/>
  <c r="M9" i="4"/>
  <c r="H9" i="4"/>
  <c r="H5" i="4"/>
  <c r="F5" i="4" s="1"/>
  <c r="E134" i="9" l="1"/>
  <c r="F98" i="9"/>
  <c r="F95" i="9"/>
  <c r="F36" i="9"/>
  <c r="H36" i="9" s="1"/>
  <c r="F32" i="9"/>
  <c r="H32" i="9" s="1"/>
  <c r="F27" i="9"/>
  <c r="H27" i="9" s="1"/>
  <c r="F16" i="9"/>
  <c r="F12" i="9" l="1"/>
  <c r="C312" i="9" l="1"/>
  <c r="C311" i="9"/>
  <c r="C310" i="9"/>
  <c r="C313" i="9" l="1"/>
  <c r="E262" i="9" l="1"/>
  <c r="E248" i="9" s="1"/>
  <c r="E163" i="9"/>
  <c r="E159" i="9"/>
  <c r="E151" i="9"/>
  <c r="E147" i="9"/>
  <c r="E143" i="9"/>
  <c r="E139" i="9"/>
  <c r="E126" i="9"/>
  <c r="E122" i="9"/>
  <c r="E118" i="9"/>
  <c r="E114" i="9"/>
  <c r="E110" i="9"/>
  <c r="E101" i="9"/>
  <c r="E93" i="9" l="1"/>
  <c r="E73" i="9"/>
  <c r="E69" i="9"/>
  <c r="E65" i="9"/>
  <c r="E61" i="9"/>
  <c r="E57" i="9"/>
  <c r="E53" i="9"/>
  <c r="E52" i="9" s="1"/>
  <c r="E11" i="9" l="1"/>
  <c r="E10" i="9" s="1"/>
  <c r="E43" i="9" l="1"/>
  <c r="E42" i="9" s="1"/>
  <c r="E30" i="9"/>
  <c r="E29" i="9" s="1"/>
  <c r="E25" i="9"/>
  <c r="E21" i="9"/>
  <c r="E20" i="9" l="1"/>
  <c r="E138" i="9"/>
  <c r="E100" i="9"/>
  <c r="E97" i="9"/>
  <c r="E47" i="9"/>
  <c r="E37" i="9"/>
  <c r="E34" i="9"/>
  <c r="E15" i="9"/>
  <c r="E6" i="9"/>
  <c r="H7" i="9" l="1"/>
  <c r="E310" i="9"/>
  <c r="D222" i="5"/>
  <c r="D220" i="5"/>
  <c r="O178" i="9" l="1"/>
  <c r="D125" i="5"/>
  <c r="F125" i="5" l="1"/>
  <c r="G125" i="5" s="1"/>
  <c r="O189" i="9" l="1"/>
  <c r="D136" i="5"/>
  <c r="F136" i="5" l="1"/>
  <c r="G136" i="5" s="1"/>
  <c r="F189" i="9"/>
  <c r="F167" i="9" s="1"/>
  <c r="B54" i="11"/>
  <c r="B52" i="11"/>
  <c r="B50" i="11"/>
  <c r="B49" i="11" s="1"/>
  <c r="B48" i="11"/>
  <c r="B46" i="11"/>
  <c r="B44" i="11"/>
  <c r="B42" i="11"/>
  <c r="B37" i="11"/>
  <c r="B36" i="11" s="1"/>
  <c r="B32" i="11"/>
  <c r="B31" i="11" s="1"/>
  <c r="B30" i="11"/>
  <c r="B29" i="11" s="1"/>
  <c r="B28" i="11"/>
  <c r="B27" i="11" s="1"/>
  <c r="B23" i="11"/>
  <c r="B18" i="11"/>
  <c r="B16" i="11"/>
  <c r="B15" i="11" s="1"/>
  <c r="B11" i="11"/>
  <c r="B10" i="11" s="1"/>
  <c r="F254" i="5"/>
  <c r="E205" i="9" l="1"/>
  <c r="E167" i="9" s="1"/>
  <c r="G167" i="9"/>
  <c r="M124" i="4"/>
  <c r="P173" i="9" l="1"/>
  <c r="E311" i="9"/>
  <c r="D209" i="5"/>
  <c r="F209" i="5" s="1"/>
  <c r="D208" i="5"/>
  <c r="F208" i="5" s="1"/>
  <c r="D207" i="5"/>
  <c r="F207" i="5" s="1"/>
  <c r="D204" i="5"/>
  <c r="F204" i="5" s="1"/>
  <c r="D203" i="5"/>
  <c r="F203" i="5" s="1"/>
  <c r="D202" i="5"/>
  <c r="F202" i="5" s="1"/>
  <c r="D113" i="5" l="1"/>
  <c r="D114" i="5"/>
  <c r="D105" i="5"/>
  <c r="D106" i="5"/>
  <c r="J19" i="4"/>
  <c r="D27" i="5" s="1"/>
  <c r="I32" i="9"/>
  <c r="H6" i="9"/>
  <c r="I6" i="9" s="1"/>
  <c r="F22" i="5"/>
  <c r="N267" i="9"/>
  <c r="L267" i="9"/>
  <c r="J267" i="9"/>
  <c r="N275" i="9"/>
  <c r="N295" i="9"/>
  <c r="N287" i="9"/>
  <c r="L275" i="9"/>
  <c r="L295" i="9"/>
  <c r="L287" i="9"/>
  <c r="J275" i="9"/>
  <c r="J287" i="9"/>
  <c r="N101" i="9"/>
  <c r="L101" i="9"/>
  <c r="J101" i="9"/>
  <c r="G98" i="9"/>
  <c r="I33" i="9"/>
  <c r="D55" i="5"/>
  <c r="F93" i="9" s="1"/>
  <c r="O242" i="9"/>
  <c r="D212" i="5"/>
  <c r="G242" i="9"/>
  <c r="O231" i="9"/>
  <c r="D198" i="5"/>
  <c r="F198" i="5" s="1"/>
  <c r="D135" i="5"/>
  <c r="D134" i="5"/>
  <c r="F134" i="5" s="1"/>
  <c r="G134" i="5" s="1"/>
  <c r="D133" i="5"/>
  <c r="F133" i="5" s="1"/>
  <c r="G133" i="5" s="1"/>
  <c r="D132" i="5"/>
  <c r="F132" i="5" s="1"/>
  <c r="G132" i="5" s="1"/>
  <c r="D131" i="5"/>
  <c r="F131" i="5" s="1"/>
  <c r="G131" i="5" s="1"/>
  <c r="D120" i="5"/>
  <c r="D121" i="5"/>
  <c r="F121" i="5" s="1"/>
  <c r="G121" i="5" s="1"/>
  <c r="D122" i="5"/>
  <c r="D123" i="5"/>
  <c r="D124" i="5"/>
  <c r="F124" i="5" s="1"/>
  <c r="G124" i="5" s="1"/>
  <c r="D127" i="5"/>
  <c r="F127" i="5" s="1"/>
  <c r="G127" i="5" s="1"/>
  <c r="D128" i="5"/>
  <c r="D129" i="5"/>
  <c r="F129" i="5" s="1"/>
  <c r="G129" i="5" s="1"/>
  <c r="D119" i="5"/>
  <c r="F119" i="5" s="1"/>
  <c r="G119" i="5" s="1"/>
  <c r="D118" i="5"/>
  <c r="F118" i="5" s="1"/>
  <c r="G118" i="5" s="1"/>
  <c r="D117" i="5"/>
  <c r="F117" i="5" s="1"/>
  <c r="G117" i="5" s="1"/>
  <c r="D116" i="5"/>
  <c r="F116" i="5" s="1"/>
  <c r="G116" i="5" s="1"/>
  <c r="A198" i="5"/>
  <c r="M163" i="4"/>
  <c r="F45" i="5"/>
  <c r="F44" i="5"/>
  <c r="G44" i="5" s="1"/>
  <c r="G168" i="5"/>
  <c r="G169" i="5"/>
  <c r="G170" i="5"/>
  <c r="G171" i="5"/>
  <c r="G172" i="5"/>
  <c r="G174" i="5"/>
  <c r="G175" i="5"/>
  <c r="G176" i="5"/>
  <c r="G177" i="5"/>
  <c r="G179" i="5"/>
  <c r="G180" i="5"/>
  <c r="G181" i="5"/>
  <c r="G182" i="5"/>
  <c r="G186" i="5"/>
  <c r="F190" i="5"/>
  <c r="G202" i="9"/>
  <c r="D141" i="5"/>
  <c r="F141" i="5" s="1"/>
  <c r="D130" i="5"/>
  <c r="F130" i="5" s="1"/>
  <c r="G130" i="5" s="1"/>
  <c r="D115" i="5"/>
  <c r="J7" i="4"/>
  <c r="J8" i="4"/>
  <c r="M8" i="4" s="1"/>
  <c r="M11" i="4"/>
  <c r="M12" i="4"/>
  <c r="J15" i="4"/>
  <c r="M15" i="4" s="1"/>
  <c r="D112" i="5"/>
  <c r="F112" i="5" s="1"/>
  <c r="D111" i="5"/>
  <c r="F111" i="5" s="1"/>
  <c r="D108" i="5"/>
  <c r="F108" i="5" s="1"/>
  <c r="D107" i="5"/>
  <c r="D102" i="5"/>
  <c r="F101" i="5"/>
  <c r="D98" i="5"/>
  <c r="F98" i="5" s="1"/>
  <c r="D97" i="5"/>
  <c r="D96" i="5"/>
  <c r="F96" i="5" s="1"/>
  <c r="D95" i="5"/>
  <c r="F95" i="5" s="1"/>
  <c r="D94" i="5"/>
  <c r="F94" i="5" s="1"/>
  <c r="D93" i="5"/>
  <c r="D92" i="5"/>
  <c r="F92" i="5" s="1"/>
  <c r="D91" i="5"/>
  <c r="F91" i="5" s="1"/>
  <c r="D90" i="5"/>
  <c r="F90" i="5" s="1"/>
  <c r="D89" i="5"/>
  <c r="D88" i="5"/>
  <c r="F88" i="5" s="1"/>
  <c r="D78" i="5"/>
  <c r="D79" i="5"/>
  <c r="F79" i="5" s="1"/>
  <c r="D80" i="5"/>
  <c r="F80" i="5" s="1"/>
  <c r="D81" i="5"/>
  <c r="F81" i="5" s="1"/>
  <c r="D82" i="5"/>
  <c r="F82" i="5" s="1"/>
  <c r="D83" i="5"/>
  <c r="F83" i="5" s="1"/>
  <c r="D84" i="5"/>
  <c r="F84" i="5" s="1"/>
  <c r="D85" i="5"/>
  <c r="F85" i="5" s="1"/>
  <c r="D77" i="5"/>
  <c r="F77" i="5" s="1"/>
  <c r="D71" i="5"/>
  <c r="F71" i="5" s="1"/>
  <c r="G71" i="5" s="1"/>
  <c r="D72" i="5"/>
  <c r="F72" i="5" s="1"/>
  <c r="G72" i="5" s="1"/>
  <c r="D73" i="5"/>
  <c r="F73" i="5" s="1"/>
  <c r="G73" i="5" s="1"/>
  <c r="D69" i="5"/>
  <c r="F69" i="5" s="1"/>
  <c r="D70" i="5"/>
  <c r="F70" i="5" s="1"/>
  <c r="D68" i="5"/>
  <c r="F5" i="5"/>
  <c r="G5" i="5" s="1"/>
  <c r="I260" i="5"/>
  <c r="H260" i="5"/>
  <c r="N47" i="9"/>
  <c r="O47" i="9" s="1"/>
  <c r="L47" i="9"/>
  <c r="M47" i="9" s="1"/>
  <c r="J47" i="9"/>
  <c r="K47" i="9" s="1"/>
  <c r="D35" i="5"/>
  <c r="F35" i="5" s="1"/>
  <c r="N37" i="9"/>
  <c r="O37" i="9" s="1"/>
  <c r="J37" i="9"/>
  <c r="K37" i="9" s="1"/>
  <c r="D29" i="5"/>
  <c r="F29" i="5" s="1"/>
  <c r="G29" i="5" s="1"/>
  <c r="D30" i="5"/>
  <c r="F30" i="5" s="1"/>
  <c r="F11" i="5"/>
  <c r="G12" i="9"/>
  <c r="M5" i="4"/>
  <c r="H3" i="4"/>
  <c r="F3" i="4" s="1"/>
  <c r="G4" i="5"/>
  <c r="G8" i="9"/>
  <c r="F6" i="5"/>
  <c r="O202" i="9"/>
  <c r="G25" i="5"/>
  <c r="G23" i="5"/>
  <c r="G22" i="5"/>
  <c r="G19" i="5"/>
  <c r="M13" i="4"/>
  <c r="F12" i="5"/>
  <c r="G12" i="5" s="1"/>
  <c r="O14" i="9"/>
  <c r="M14" i="9"/>
  <c r="K14" i="9"/>
  <c r="K12" i="9"/>
  <c r="H14" i="9"/>
  <c r="H11" i="9" s="1"/>
  <c r="G14" i="9"/>
  <c r="D225" i="5"/>
  <c r="I261" i="5"/>
  <c r="H261" i="5"/>
  <c r="F95" i="4"/>
  <c r="F89" i="4"/>
  <c r="F83" i="4"/>
  <c r="M186" i="4"/>
  <c r="F48" i="4"/>
  <c r="F57" i="4"/>
  <c r="F72" i="4"/>
  <c r="O265" i="9"/>
  <c r="G265" i="9"/>
  <c r="G264" i="9"/>
  <c r="O263" i="9"/>
  <c r="O264" i="9"/>
  <c r="O240" i="9"/>
  <c r="O38" i="9"/>
  <c r="O40" i="9"/>
  <c r="M50" i="9"/>
  <c r="K50" i="9"/>
  <c r="M49" i="9"/>
  <c r="K49" i="9"/>
  <c r="M48" i="9"/>
  <c r="K48" i="9"/>
  <c r="K38" i="9"/>
  <c r="O46" i="9"/>
  <c r="M46" i="9"/>
  <c r="K46" i="9"/>
  <c r="O36" i="9"/>
  <c r="M36" i="9"/>
  <c r="K36" i="9"/>
  <c r="O35" i="9"/>
  <c r="M35" i="9"/>
  <c r="K35" i="9"/>
  <c r="O32" i="9"/>
  <c r="M32" i="9"/>
  <c r="K32" i="9"/>
  <c r="O23" i="9"/>
  <c r="M23" i="9"/>
  <c r="K23" i="9"/>
  <c r="O19" i="9"/>
  <c r="M19" i="9"/>
  <c r="K19" i="9"/>
  <c r="O18" i="9"/>
  <c r="M18" i="9"/>
  <c r="K18" i="9"/>
  <c r="O17" i="9"/>
  <c r="M17" i="9"/>
  <c r="K17" i="9"/>
  <c r="O16" i="9"/>
  <c r="M16" i="9"/>
  <c r="K16" i="9"/>
  <c r="O12" i="9"/>
  <c r="M12" i="9"/>
  <c r="O9" i="9"/>
  <c r="M9" i="9"/>
  <c r="K9" i="9"/>
  <c r="O8" i="9"/>
  <c r="M8" i="9"/>
  <c r="K8" i="9"/>
  <c r="O7" i="9"/>
  <c r="M7" i="9"/>
  <c r="K7" i="9"/>
  <c r="O224" i="9"/>
  <c r="O257" i="9"/>
  <c r="O254" i="9"/>
  <c r="O253" i="9" s="1"/>
  <c r="O250" i="9"/>
  <c r="G234" i="9"/>
  <c r="M38" i="9"/>
  <c r="L37" i="9"/>
  <c r="M37" i="9" s="1"/>
  <c r="G178" i="5"/>
  <c r="G165" i="5"/>
  <c r="F222" i="5"/>
  <c r="F221" i="5"/>
  <c r="F220" i="5"/>
  <c r="D223" i="5"/>
  <c r="O49" i="9"/>
  <c r="I49" i="9"/>
  <c r="G49" i="9"/>
  <c r="O289" i="9"/>
  <c r="K289" i="9"/>
  <c r="K290" i="9"/>
  <c r="O290" i="9"/>
  <c r="M290" i="9"/>
  <c r="M289" i="9"/>
  <c r="O288" i="9"/>
  <c r="K288" i="9"/>
  <c r="M288" i="9"/>
  <c r="F45" i="4"/>
  <c r="F28" i="4"/>
  <c r="F40" i="4"/>
  <c r="G251" i="9"/>
  <c r="G252" i="9"/>
  <c r="G256" i="9"/>
  <c r="G255" i="9" s="1"/>
  <c r="O256" i="9"/>
  <c r="O255" i="9" s="1"/>
  <c r="G257" i="9"/>
  <c r="D211" i="5"/>
  <c r="G240" i="9" s="1"/>
  <c r="D63" i="5"/>
  <c r="D64" i="5"/>
  <c r="F64" i="5" s="1"/>
  <c r="G64" i="5" s="1"/>
  <c r="D62" i="5"/>
  <c r="F62" i="5" s="1"/>
  <c r="G62" i="5" s="1"/>
  <c r="D42" i="5"/>
  <c r="F42" i="5" s="1"/>
  <c r="D41" i="5"/>
  <c r="D40" i="5"/>
  <c r="D39" i="5"/>
  <c r="D38" i="5"/>
  <c r="F38" i="5" s="1"/>
  <c r="G38" i="5" s="1"/>
  <c r="M175" i="4"/>
  <c r="O259" i="9"/>
  <c r="G259" i="9"/>
  <c r="L34" i="9"/>
  <c r="M34" i="9" s="1"/>
  <c r="O210" i="9"/>
  <c r="G210" i="9"/>
  <c r="O201" i="9"/>
  <c r="F154" i="5"/>
  <c r="G166" i="5"/>
  <c r="G167" i="5"/>
  <c r="O121" i="9"/>
  <c r="O120" i="9"/>
  <c r="O119" i="9"/>
  <c r="O188" i="9"/>
  <c r="I19" i="9"/>
  <c r="M40" i="4"/>
  <c r="F140" i="5"/>
  <c r="F139" i="5"/>
  <c r="O113" i="9"/>
  <c r="O112" i="9"/>
  <c r="O111" i="9"/>
  <c r="G3" i="5"/>
  <c r="F4" i="5"/>
  <c r="F3" i="5"/>
  <c r="G46" i="9"/>
  <c r="M4" i="4"/>
  <c r="M3" i="4"/>
  <c r="H25" i="9"/>
  <c r="I25" i="9" s="1"/>
  <c r="G17" i="9"/>
  <c r="O162" i="9"/>
  <c r="G162" i="9"/>
  <c r="O161" i="9"/>
  <c r="O160" i="9"/>
  <c r="O137" i="9"/>
  <c r="O136" i="9"/>
  <c r="O135" i="9"/>
  <c r="O154" i="9"/>
  <c r="G154" i="9"/>
  <c r="O153" i="9"/>
  <c r="O152" i="9"/>
  <c r="O125" i="9"/>
  <c r="O124" i="9"/>
  <c r="O123" i="9"/>
  <c r="G9" i="9"/>
  <c r="H15" i="9"/>
  <c r="I15" i="9" s="1"/>
  <c r="G19" i="9"/>
  <c r="G16" i="5"/>
  <c r="D13" i="5"/>
  <c r="O197" i="9"/>
  <c r="O198" i="9"/>
  <c r="O199" i="9"/>
  <c r="O200" i="9"/>
  <c r="G197" i="9"/>
  <c r="G198" i="9"/>
  <c r="G199" i="9"/>
  <c r="F153" i="5"/>
  <c r="F152" i="5"/>
  <c r="F151" i="5"/>
  <c r="F150" i="5"/>
  <c r="F147" i="5"/>
  <c r="F146" i="5"/>
  <c r="F148" i="5"/>
  <c r="N11" i="9"/>
  <c r="O11" i="9" s="1"/>
  <c r="L11" i="9"/>
  <c r="J11" i="9"/>
  <c r="K11" i="9" s="1"/>
  <c r="F10" i="5"/>
  <c r="G10" i="5" s="1"/>
  <c r="H23" i="4"/>
  <c r="I12" i="9"/>
  <c r="O196" i="9"/>
  <c r="O166" i="9"/>
  <c r="O165" i="9"/>
  <c r="O164" i="9"/>
  <c r="G166" i="9"/>
  <c r="G214" i="9"/>
  <c r="I262" i="5"/>
  <c r="H262" i="5"/>
  <c r="G262" i="5"/>
  <c r="M174" i="4"/>
  <c r="G33" i="9"/>
  <c r="O27" i="9"/>
  <c r="M27" i="9"/>
  <c r="K27" i="9"/>
  <c r="G27" i="9"/>
  <c r="N25" i="9"/>
  <c r="L25" i="9"/>
  <c r="M25" i="9" s="1"/>
  <c r="J25" i="9"/>
  <c r="K25" i="9" s="1"/>
  <c r="F25" i="9"/>
  <c r="G25" i="9" s="1"/>
  <c r="O194" i="9"/>
  <c r="G194" i="9"/>
  <c r="B7" i="11"/>
  <c r="B6" i="11" s="1"/>
  <c r="B53" i="11"/>
  <c r="B51" i="11"/>
  <c r="B47" i="11"/>
  <c r="B45" i="11"/>
  <c r="B43" i="11"/>
  <c r="B41" i="11"/>
  <c r="A37" i="11"/>
  <c r="B35" i="11"/>
  <c r="B22" i="11"/>
  <c r="A18" i="11"/>
  <c r="B17" i="11"/>
  <c r="E21" i="11" s="1"/>
  <c r="A16" i="11"/>
  <c r="A11" i="11"/>
  <c r="K304" i="9"/>
  <c r="O169" i="9"/>
  <c r="O170" i="9"/>
  <c r="O171" i="9"/>
  <c r="O172" i="9"/>
  <c r="O173" i="9"/>
  <c r="O174" i="9"/>
  <c r="O175" i="9"/>
  <c r="O176" i="9"/>
  <c r="O177" i="9"/>
  <c r="O181" i="9"/>
  <c r="O182" i="9"/>
  <c r="O183" i="9"/>
  <c r="O184" i="9"/>
  <c r="O185" i="9"/>
  <c r="O186" i="9"/>
  <c r="O187" i="9"/>
  <c r="O203" i="9"/>
  <c r="O204" i="9"/>
  <c r="O205" i="9"/>
  <c r="O206" i="9"/>
  <c r="O207" i="9"/>
  <c r="O208" i="9"/>
  <c r="G216" i="9"/>
  <c r="N97" i="9"/>
  <c r="O97" i="9" s="1"/>
  <c r="L97" i="9"/>
  <c r="M97" i="9" s="1"/>
  <c r="D24" i="5"/>
  <c r="F21" i="9"/>
  <c r="H295" i="9"/>
  <c r="O308" i="9"/>
  <c r="M308" i="9"/>
  <c r="K308" i="9"/>
  <c r="M301" i="9"/>
  <c r="N6" i="9"/>
  <c r="O6" i="9" s="1"/>
  <c r="N34" i="9"/>
  <c r="O34" i="9" s="1"/>
  <c r="L6" i="9"/>
  <c r="M6" i="9" s="1"/>
  <c r="J6" i="9"/>
  <c r="K6" i="9" s="1"/>
  <c r="J97" i="9"/>
  <c r="K97" i="9" s="1"/>
  <c r="H34" i="9"/>
  <c r="I34" i="9" s="1"/>
  <c r="F34" i="9"/>
  <c r="D28" i="11" s="1"/>
  <c r="D27" i="11" s="1"/>
  <c r="N53" i="9"/>
  <c r="N52" i="9" s="1"/>
  <c r="N93" i="9"/>
  <c r="N139" i="9"/>
  <c r="L30" i="9"/>
  <c r="M30" i="9" s="1"/>
  <c r="L53" i="9"/>
  <c r="L93" i="9"/>
  <c r="L139" i="9"/>
  <c r="J30" i="9"/>
  <c r="J29" i="9" s="1"/>
  <c r="K29" i="9" s="1"/>
  <c r="J53" i="9"/>
  <c r="J93" i="9"/>
  <c r="H43" i="9"/>
  <c r="I43" i="9" s="1"/>
  <c r="F30" i="9"/>
  <c r="F29" i="9" s="1"/>
  <c r="B310" i="9"/>
  <c r="B312" i="9"/>
  <c r="O232" i="9"/>
  <c r="O230" i="9"/>
  <c r="O223" i="9"/>
  <c r="O219" i="9"/>
  <c r="O209" i="9"/>
  <c r="O150" i="9"/>
  <c r="G150" i="9"/>
  <c r="O149" i="9"/>
  <c r="O148" i="9"/>
  <c r="O146" i="9"/>
  <c r="G146" i="9"/>
  <c r="O145" i="9"/>
  <c r="O144" i="9"/>
  <c r="O142" i="9"/>
  <c r="G142" i="9"/>
  <c r="O141" i="9"/>
  <c r="O140" i="9"/>
  <c r="O129" i="9"/>
  <c r="O128" i="9"/>
  <c r="O127" i="9"/>
  <c r="O117" i="9"/>
  <c r="O116" i="9"/>
  <c r="O115" i="9"/>
  <c r="O105" i="9"/>
  <c r="O104" i="9"/>
  <c r="O103" i="9"/>
  <c r="O99" i="9"/>
  <c r="O98" i="9"/>
  <c r="O50" i="9"/>
  <c r="O48" i="9"/>
  <c r="I46" i="9"/>
  <c r="O41" i="9"/>
  <c r="M41" i="9"/>
  <c r="K41" i="9"/>
  <c r="M40" i="9"/>
  <c r="K40" i="9"/>
  <c r="I40" i="9"/>
  <c r="G40" i="9"/>
  <c r="I36" i="9"/>
  <c r="G36" i="9"/>
  <c r="I35" i="9"/>
  <c r="G35" i="9"/>
  <c r="G32" i="9"/>
  <c r="G23" i="9"/>
  <c r="I18" i="9"/>
  <c r="I17" i="9"/>
  <c r="I16" i="9"/>
  <c r="I9" i="9"/>
  <c r="I8" i="9"/>
  <c r="B281" i="4"/>
  <c r="M164" i="4"/>
  <c r="M171" i="4"/>
  <c r="M172" i="4"/>
  <c r="M173" i="4"/>
  <c r="F57" i="5"/>
  <c r="J34" i="9"/>
  <c r="K34" i="9" s="1"/>
  <c r="L21" i="9"/>
  <c r="M21" i="9" s="1"/>
  <c r="L43" i="9"/>
  <c r="N15" i="9"/>
  <c r="O15" i="9" s="1"/>
  <c r="N21" i="9"/>
  <c r="O21" i="9" s="1"/>
  <c r="N30" i="9"/>
  <c r="O30" i="9" s="1"/>
  <c r="N43" i="9"/>
  <c r="N42" i="9" s="1"/>
  <c r="O42" i="9" s="1"/>
  <c r="J15" i="9"/>
  <c r="K15" i="9" s="1"/>
  <c r="J21" i="9"/>
  <c r="K21" i="9" s="1"/>
  <c r="J43" i="9"/>
  <c r="O261" i="9"/>
  <c r="O260" i="9"/>
  <c r="O193" i="9"/>
  <c r="O214" i="9"/>
  <c r="O212" i="9"/>
  <c r="O221" i="9"/>
  <c r="O216" i="9"/>
  <c r="O218" i="9"/>
  <c r="O217" i="9"/>
  <c r="O215" i="9"/>
  <c r="O222" i="9"/>
  <c r="O220" i="9"/>
  <c r="O213" i="9"/>
  <c r="O195" i="9"/>
  <c r="O211" i="9"/>
  <c r="O225" i="9"/>
  <c r="O238" i="9"/>
  <c r="O304" i="9"/>
  <c r="M304" i="9"/>
  <c r="K301" i="9"/>
  <c r="J299" i="9"/>
  <c r="K299" i="9" s="1"/>
  <c r="O301" i="9"/>
  <c r="N299" i="9"/>
  <c r="O299" i="9" s="1"/>
  <c r="G7" i="9"/>
  <c r="O72" i="9"/>
  <c r="G76" i="9"/>
  <c r="L299" i="9"/>
  <c r="M299" i="9" s="1"/>
  <c r="F56" i="5"/>
  <c r="G56" i="5" s="1"/>
  <c r="L15" i="9"/>
  <c r="M15" i="9" s="1"/>
  <c r="G55" i="9"/>
  <c r="O67" i="9"/>
  <c r="O59" i="9"/>
  <c r="O56" i="9"/>
  <c r="G96" i="9"/>
  <c r="O96" i="9"/>
  <c r="O192" i="9"/>
  <c r="O168" i="9"/>
  <c r="O180" i="9"/>
  <c r="O191" i="9"/>
  <c r="K270" i="9"/>
  <c r="M270" i="9"/>
  <c r="M269" i="9"/>
  <c r="K269" i="9"/>
  <c r="M268" i="9"/>
  <c r="K268" i="9"/>
  <c r="O268" i="9"/>
  <c r="O269" i="9"/>
  <c r="O270" i="9"/>
  <c r="L52" i="9" l="1"/>
  <c r="J52" i="9"/>
  <c r="L29" i="9"/>
  <c r="M29" i="9" s="1"/>
  <c r="N10" i="9"/>
  <c r="O10" i="9" s="1"/>
  <c r="M19" i="4"/>
  <c r="N29" i="9"/>
  <c r="O29" i="9" s="1"/>
  <c r="F20" i="9"/>
  <c r="G20" i="9" s="1"/>
  <c r="J281" i="4"/>
  <c r="N138" i="9"/>
  <c r="O138" i="9" s="1"/>
  <c r="O134" i="9"/>
  <c r="I7" i="9"/>
  <c r="G205" i="9"/>
  <c r="G208" i="9"/>
  <c r="G204" i="9"/>
  <c r="O43" i="9"/>
  <c r="J295" i="9"/>
  <c r="I27" i="9"/>
  <c r="G203" i="9"/>
  <c r="J10" i="9"/>
  <c r="K10" i="9" s="1"/>
  <c r="O275" i="9"/>
  <c r="K275" i="9"/>
  <c r="I282" i="9"/>
  <c r="I308" i="9"/>
  <c r="G281" i="9"/>
  <c r="I269" i="9"/>
  <c r="I268" i="9"/>
  <c r="O267" i="9"/>
  <c r="G206" i="9"/>
  <c r="L20" i="9"/>
  <c r="M20" i="9" s="1"/>
  <c r="G217" i="9"/>
  <c r="K267" i="9"/>
  <c r="G195" i="9"/>
  <c r="G18" i="9"/>
  <c r="G16" i="9"/>
  <c r="G34" i="9"/>
  <c r="G21" i="9"/>
  <c r="D36" i="5"/>
  <c r="F36" i="5" s="1"/>
  <c r="M139" i="9"/>
  <c r="O151" i="9"/>
  <c r="O159" i="9"/>
  <c r="K101" i="9"/>
  <c r="O101" i="9"/>
  <c r="O122" i="9"/>
  <c r="E34" i="11"/>
  <c r="F43" i="9"/>
  <c r="F42" i="9" s="1"/>
  <c r="D32" i="11" s="1"/>
  <c r="M101" i="9"/>
  <c r="K30" i="9"/>
  <c r="O258" i="9"/>
  <c r="O114" i="9"/>
  <c r="H42" i="9"/>
  <c r="I42" i="9" s="1"/>
  <c r="I14" i="9"/>
  <c r="O295" i="9"/>
  <c r="G220" i="9"/>
  <c r="G219" i="9"/>
  <c r="H263" i="5"/>
  <c r="F128" i="5"/>
  <c r="G128" i="5" s="1"/>
  <c r="I304" i="9"/>
  <c r="G250" i="9"/>
  <c r="G249" i="9" s="1"/>
  <c r="M275" i="9"/>
  <c r="M267" i="9"/>
  <c r="O287" i="9"/>
  <c r="O262" i="9"/>
  <c r="M52" i="9"/>
  <c r="O163" i="9"/>
  <c r="O52" i="9"/>
  <c r="G29" i="9"/>
  <c r="D23" i="11"/>
  <c r="E23" i="11" s="1"/>
  <c r="J20" i="9"/>
  <c r="K20" i="9" s="1"/>
  <c r="G30" i="9"/>
  <c r="H30" i="9"/>
  <c r="I30" i="9" s="1"/>
  <c r="E24" i="11"/>
  <c r="F11" i="9"/>
  <c r="F10" i="9" s="1"/>
  <c r="G10" i="9" s="1"/>
  <c r="F73" i="9"/>
  <c r="G282" i="9"/>
  <c r="G221" i="9"/>
  <c r="G201" i="9"/>
  <c r="G209" i="9"/>
  <c r="G295" i="9"/>
  <c r="F235" i="5"/>
  <c r="G112" i="9"/>
  <c r="G145" i="9"/>
  <c r="J139" i="9"/>
  <c r="K139" i="9"/>
  <c r="F6" i="9"/>
  <c r="G6" i="9" s="1"/>
  <c r="G193" i="9"/>
  <c r="E26" i="11"/>
  <c r="I263" i="5"/>
  <c r="G232" i="9"/>
  <c r="G207" i="9"/>
  <c r="F15" i="9"/>
  <c r="G223" i="9"/>
  <c r="G218" i="9"/>
  <c r="F41" i="5"/>
  <c r="F224" i="5"/>
  <c r="G224" i="5" s="1"/>
  <c r="F227" i="5"/>
  <c r="F138" i="5"/>
  <c r="F232" i="5"/>
  <c r="G254" i="9"/>
  <c r="G253" i="9" s="1"/>
  <c r="O110" i="9"/>
  <c r="M287" i="9"/>
  <c r="O126" i="9"/>
  <c r="O139" i="9"/>
  <c r="O143" i="9"/>
  <c r="O147" i="9"/>
  <c r="O118" i="9"/>
  <c r="J42" i="9"/>
  <c r="K43" i="9"/>
  <c r="M43" i="9"/>
  <c r="L42" i="9"/>
  <c r="G222" i="9"/>
  <c r="O25" i="9"/>
  <c r="N20" i="9"/>
  <c r="F63" i="5"/>
  <c r="G63" i="5" s="1"/>
  <c r="G263" i="9"/>
  <c r="G262" i="9" s="1"/>
  <c r="F225" i="5"/>
  <c r="G225" i="5" s="1"/>
  <c r="I23" i="9"/>
  <c r="H21" i="9"/>
  <c r="D37" i="5"/>
  <c r="I295" i="9"/>
  <c r="J100" i="9"/>
  <c r="K100" i="9" s="1"/>
  <c r="G99" i="9"/>
  <c r="F97" i="9"/>
  <c r="G211" i="9"/>
  <c r="G196" i="9"/>
  <c r="K287" i="9"/>
  <c r="I11" i="9"/>
  <c r="H10" i="9"/>
  <c r="I10" i="9" s="1"/>
  <c r="M295" i="9"/>
  <c r="M11" i="9"/>
  <c r="L10" i="9"/>
  <c r="M10" i="9" s="1"/>
  <c r="F68" i="5"/>
  <c r="F97" i="5"/>
  <c r="G141" i="9"/>
  <c r="N100" i="9"/>
  <c r="O100" i="9" s="1"/>
  <c r="G56" i="9"/>
  <c r="G200" i="9"/>
  <c r="K295" i="9"/>
  <c r="O74" i="9"/>
  <c r="B40" i="11"/>
  <c r="B39" i="11" s="1"/>
  <c r="B56" i="11" s="1"/>
  <c r="O76" i="9"/>
  <c r="G75" i="9"/>
  <c r="F107" i="5"/>
  <c r="G153" i="9"/>
  <c r="F115" i="5"/>
  <c r="G115" i="5" s="1"/>
  <c r="O58" i="9"/>
  <c r="O68" i="9"/>
  <c r="O63" i="9"/>
  <c r="O95" i="9"/>
  <c r="O55" i="9"/>
  <c r="B311" i="9"/>
  <c r="K52" i="9"/>
  <c r="G173" i="5"/>
  <c r="E33" i="11"/>
  <c r="E25" i="11"/>
  <c r="E19" i="11"/>
  <c r="E20" i="11"/>
  <c r="E28" i="11"/>
  <c r="E27" i="11"/>
  <c r="F226" i="5"/>
  <c r="M7" i="4"/>
  <c r="G137" i="9"/>
  <c r="G111" i="9"/>
  <c r="G120" i="9"/>
  <c r="F102" i="5"/>
  <c r="F123" i="5"/>
  <c r="G123" i="5" s="1"/>
  <c r="D83" i="4"/>
  <c r="F155" i="5"/>
  <c r="F197" i="5"/>
  <c r="F234" i="5"/>
  <c r="D28" i="4"/>
  <c r="F55" i="5"/>
  <c r="G55" i="5" s="1"/>
  <c r="F213" i="5"/>
  <c r="G144" i="9"/>
  <c r="L39" i="5"/>
  <c r="L40" i="5" s="1"/>
  <c r="F39" i="5"/>
  <c r="G39" i="5" s="1"/>
  <c r="F211" i="5"/>
  <c r="G129" i="9"/>
  <c r="G68" i="9"/>
  <c r="G95" i="9"/>
  <c r="O60" i="9"/>
  <c r="O94" i="9"/>
  <c r="G94" i="9"/>
  <c r="O66" i="9"/>
  <c r="O54" i="9"/>
  <c r="G59" i="9"/>
  <c r="G58" i="9"/>
  <c r="O64" i="9"/>
  <c r="G64" i="9"/>
  <c r="O62" i="9"/>
  <c r="G62" i="9"/>
  <c r="G74" i="9"/>
  <c r="O75" i="9"/>
  <c r="G72" i="9"/>
  <c r="G70" i="9"/>
  <c r="O71" i="9"/>
  <c r="G71" i="9"/>
  <c r="O70" i="9"/>
  <c r="G124" i="9"/>
  <c r="F40" i="5"/>
  <c r="G40" i="5" s="1"/>
  <c r="M39" i="5"/>
  <c r="M40" i="5" s="1"/>
  <c r="F43" i="5"/>
  <c r="D48" i="4"/>
  <c r="F78" i="5"/>
  <c r="F89" i="5"/>
  <c r="F93" i="5"/>
  <c r="F122" i="5"/>
  <c r="G122" i="5" s="1"/>
  <c r="F120" i="5"/>
  <c r="G120" i="5" s="1"/>
  <c r="F105" i="5"/>
  <c r="G105" i="5" s="1"/>
  <c r="F113" i="5"/>
  <c r="F233" i="5"/>
  <c r="D33" i="5"/>
  <c r="M24" i="4"/>
  <c r="G187" i="5"/>
  <c r="D28" i="5"/>
  <c r="F28" i="5" s="1"/>
  <c r="G301" i="9"/>
  <c r="I301" i="9"/>
  <c r="F27" i="5"/>
  <c r="F251" i="5"/>
  <c r="I281" i="9"/>
  <c r="F236" i="5"/>
  <c r="G268" i="9"/>
  <c r="G269" i="9"/>
  <c r="F228" i="5"/>
  <c r="G260" i="9"/>
  <c r="G60" i="9"/>
  <c r="F57" i="9"/>
  <c r="F223" i="5"/>
  <c r="F237" i="5"/>
  <c r="F106" i="5"/>
  <c r="G106" i="5" s="1"/>
  <c r="G164" i="9"/>
  <c r="G224" i="9"/>
  <c r="F114" i="5"/>
  <c r="F135" i="5"/>
  <c r="G135" i="5" s="1"/>
  <c r="F212" i="5"/>
  <c r="G42" i="9" l="1"/>
  <c r="D18" i="11"/>
  <c r="D17" i="11" s="1"/>
  <c r="E17" i="11" s="1"/>
  <c r="J26" i="5"/>
  <c r="E279" i="9"/>
  <c r="E300" i="9"/>
  <c r="O57" i="9"/>
  <c r="H29" i="9"/>
  <c r="I29" i="9" s="1"/>
  <c r="I270" i="9"/>
  <c r="I267" i="9" s="1"/>
  <c r="E267" i="9"/>
  <c r="E275" i="9"/>
  <c r="L100" i="9"/>
  <c r="M100" i="9" s="1"/>
  <c r="D11" i="11"/>
  <c r="E11" i="11" s="1"/>
  <c r="E10" i="11" s="1"/>
  <c r="O93" i="9"/>
  <c r="D22" i="11"/>
  <c r="E22" i="11" s="1"/>
  <c r="D7" i="11"/>
  <c r="E7" i="11" s="1"/>
  <c r="O73" i="9"/>
  <c r="M93" i="9"/>
  <c r="E32" i="11"/>
  <c r="D35" i="11"/>
  <c r="E35" i="11" s="1"/>
  <c r="G43" i="9"/>
  <c r="G213" i="9"/>
  <c r="B282" i="4"/>
  <c r="B284" i="4" s="1"/>
  <c r="I41" i="9"/>
  <c r="G41" i="9"/>
  <c r="O53" i="9"/>
  <c r="B313" i="9"/>
  <c r="J138" i="9"/>
  <c r="K138" i="9" s="1"/>
  <c r="G11" i="9"/>
  <c r="G103" i="9"/>
  <c r="D31" i="11"/>
  <c r="E31" i="11" s="1"/>
  <c r="G67" i="9"/>
  <c r="G115" i="9"/>
  <c r="G270" i="9"/>
  <c r="G267" i="9" s="1"/>
  <c r="F110" i="9"/>
  <c r="G135" i="9"/>
  <c r="D16" i="11"/>
  <c r="G15" i="9"/>
  <c r="G230" i="9"/>
  <c r="G165" i="9"/>
  <c r="G163" i="9" s="1"/>
  <c r="H93" i="9"/>
  <c r="G73" i="9"/>
  <c r="I93" i="9"/>
  <c r="O20" i="9"/>
  <c r="N310" i="9"/>
  <c r="M42" i="9"/>
  <c r="L310" i="9"/>
  <c r="M310" i="9" s="1"/>
  <c r="K42" i="9"/>
  <c r="J310" i="9"/>
  <c r="K310" i="9" s="1"/>
  <c r="F37" i="5"/>
  <c r="J37" i="5" s="1"/>
  <c r="J38" i="5" s="1"/>
  <c r="J39" i="5" s="1"/>
  <c r="M53" i="9"/>
  <c r="K93" i="9"/>
  <c r="G97" i="9"/>
  <c r="D42" i="11"/>
  <c r="G57" i="9"/>
  <c r="M281" i="4"/>
  <c r="G104" i="9"/>
  <c r="O61" i="9"/>
  <c r="G212" i="9"/>
  <c r="G152" i="9"/>
  <c r="G151" i="9" s="1"/>
  <c r="O65" i="9"/>
  <c r="G113" i="9"/>
  <c r="G110" i="9" s="1"/>
  <c r="I21" i="9"/>
  <c r="H20" i="9"/>
  <c r="I20" i="9" s="1"/>
  <c r="O69" i="9"/>
  <c r="G215" i="9"/>
  <c r="H97" i="9"/>
  <c r="I97" i="9" s="1"/>
  <c r="L249" i="9"/>
  <c r="K249" i="9"/>
  <c r="J249" i="9"/>
  <c r="J248" i="9" s="1"/>
  <c r="G123" i="9"/>
  <c r="G160" i="9"/>
  <c r="G125" i="9"/>
  <c r="I50" i="9"/>
  <c r="G50" i="9"/>
  <c r="G192" i="9"/>
  <c r="G27" i="5"/>
  <c r="D260" i="5"/>
  <c r="G143" i="9"/>
  <c r="G261" i="5"/>
  <c r="G161" i="9"/>
  <c r="G140" i="9"/>
  <c r="G139" i="9" s="1"/>
  <c r="F37" i="9"/>
  <c r="D30" i="11" s="1"/>
  <c r="J27" i="5"/>
  <c r="J28" i="5" s="1"/>
  <c r="I249" i="9"/>
  <c r="H249" i="9"/>
  <c r="G93" i="9"/>
  <c r="G69" i="9"/>
  <c r="K53" i="9"/>
  <c r="G225" i="9"/>
  <c r="F33" i="5"/>
  <c r="F47" i="9"/>
  <c r="F61" i="9"/>
  <c r="G63" i="9"/>
  <c r="G61" i="9" s="1"/>
  <c r="G127" i="9"/>
  <c r="G126" i="9" s="1"/>
  <c r="G136" i="9"/>
  <c r="G116" i="9"/>
  <c r="G105" i="9"/>
  <c r="I101" i="9"/>
  <c r="F101" i="9"/>
  <c r="G231" i="9"/>
  <c r="I275" i="9"/>
  <c r="G275" i="9"/>
  <c r="F53" i="9"/>
  <c r="G54" i="9"/>
  <c r="G53" i="9" s="1"/>
  <c r="G119" i="9"/>
  <c r="G149" i="9"/>
  <c r="G66" i="9"/>
  <c r="F299" i="9"/>
  <c r="I38" i="9"/>
  <c r="G38" i="9"/>
  <c r="G121" i="9"/>
  <c r="J29" i="5"/>
  <c r="G261" i="9"/>
  <c r="G258" i="9" s="1"/>
  <c r="G51" i="9"/>
  <c r="G117" i="9"/>
  <c r="G148" i="9"/>
  <c r="G280" i="9"/>
  <c r="G279" i="9" s="1"/>
  <c r="G191" i="9"/>
  <c r="F52" i="9" l="1"/>
  <c r="E299" i="9"/>
  <c r="D300" i="9"/>
  <c r="D299" i="9" s="1"/>
  <c r="D312" i="9" s="1"/>
  <c r="D313" i="9" s="1"/>
  <c r="E18" i="11"/>
  <c r="L248" i="9"/>
  <c r="M248" i="9" s="1"/>
  <c r="K248" i="9"/>
  <c r="D50" i="11"/>
  <c r="D49" i="11" s="1"/>
  <c r="H267" i="9"/>
  <c r="G134" i="9"/>
  <c r="D10" i="11"/>
  <c r="D6" i="11"/>
  <c r="E6" i="11" s="1"/>
  <c r="G65" i="9"/>
  <c r="O235" i="9"/>
  <c r="E16" i="11"/>
  <c r="D15" i="11"/>
  <c r="E15" i="11" s="1"/>
  <c r="G101" i="9"/>
  <c r="D41" i="11"/>
  <c r="E41" i="11" s="1"/>
  <c r="E42" i="11"/>
  <c r="G118" i="9"/>
  <c r="O251" i="9"/>
  <c r="O310" i="9"/>
  <c r="G37" i="9"/>
  <c r="O252" i="9"/>
  <c r="M249" i="9"/>
  <c r="G122" i="9"/>
  <c r="F138" i="9"/>
  <c r="D46" i="11" s="1"/>
  <c r="G159" i="9"/>
  <c r="I139" i="9"/>
  <c r="H139" i="9"/>
  <c r="D40" i="11"/>
  <c r="H53" i="9"/>
  <c r="H52" i="9" s="1"/>
  <c r="I53" i="9"/>
  <c r="G33" i="5"/>
  <c r="G260" i="5" s="1"/>
  <c r="G263" i="5" s="1"/>
  <c r="J33" i="5"/>
  <c r="J34" i="5" s="1"/>
  <c r="J35" i="5" s="1"/>
  <c r="H275" i="9"/>
  <c r="O234" i="9"/>
  <c r="G147" i="9"/>
  <c r="F100" i="9"/>
  <c r="G100" i="9" s="1"/>
  <c r="G114" i="9"/>
  <c r="F260" i="5"/>
  <c r="H101" i="9"/>
  <c r="I48" i="9"/>
  <c r="G48" i="9"/>
  <c r="D54" i="11"/>
  <c r="G299" i="9"/>
  <c r="H299" i="9"/>
  <c r="I299" i="9" s="1"/>
  <c r="M281" i="9"/>
  <c r="O281" i="9"/>
  <c r="K281" i="9"/>
  <c r="M282" i="9"/>
  <c r="O282" i="9"/>
  <c r="K282" i="9"/>
  <c r="D37" i="11"/>
  <c r="F310" i="9"/>
  <c r="G47" i="9"/>
  <c r="J30" i="5"/>
  <c r="J31" i="5" s="1"/>
  <c r="D29" i="11"/>
  <c r="E29" i="11" s="1"/>
  <c r="E30" i="11"/>
  <c r="I280" i="9"/>
  <c r="I279" i="9" s="1"/>
  <c r="H279" i="9"/>
  <c r="H248" i="9" l="1"/>
  <c r="I248" i="9" s="1"/>
  <c r="I167" i="9"/>
  <c r="O233" i="9"/>
  <c r="O167" i="9"/>
  <c r="M167" i="9"/>
  <c r="G248" i="9"/>
  <c r="E49" i="11"/>
  <c r="E50" i="11"/>
  <c r="O249" i="9"/>
  <c r="G138" i="9"/>
  <c r="N249" i="9"/>
  <c r="H37" i="9"/>
  <c r="I37" i="9" s="1"/>
  <c r="G52" i="9"/>
  <c r="D39" i="11"/>
  <c r="E39" i="11" s="1"/>
  <c r="E40" i="11"/>
  <c r="D44" i="11"/>
  <c r="D43" i="11" s="1"/>
  <c r="E43" i="11" s="1"/>
  <c r="H138" i="9"/>
  <c r="I138" i="9" s="1"/>
  <c r="I52" i="9"/>
  <c r="H47" i="9"/>
  <c r="E54" i="11"/>
  <c r="D53" i="11"/>
  <c r="E53" i="11" s="1"/>
  <c r="J279" i="9"/>
  <c r="J266" i="9" s="1"/>
  <c r="K280" i="9"/>
  <c r="K279" i="9" s="1"/>
  <c r="G310" i="9"/>
  <c r="H100" i="9"/>
  <c r="I100" i="9" s="1"/>
  <c r="L279" i="9"/>
  <c r="L266" i="9" s="1"/>
  <c r="M280" i="9"/>
  <c r="M279" i="9" s="1"/>
  <c r="N279" i="9"/>
  <c r="N266" i="9" s="1"/>
  <c r="O280" i="9"/>
  <c r="O279" i="9" s="1"/>
  <c r="D36" i="11"/>
  <c r="E37" i="11"/>
  <c r="E46" i="11"/>
  <c r="D45" i="11"/>
  <c r="E45" i="11" s="1"/>
  <c r="N248" i="9" l="1"/>
  <c r="O248" i="9" s="1"/>
  <c r="L138" i="9"/>
  <c r="M138" i="9" s="1"/>
  <c r="E36" i="11"/>
  <c r="E44" i="11"/>
  <c r="H311" i="9"/>
  <c r="I311" i="9" s="1"/>
  <c r="H310" i="9"/>
  <c r="I47" i="9"/>
  <c r="O266" i="9"/>
  <c r="N312" i="9"/>
  <c r="O312" i="9" s="1"/>
  <c r="L312" i="9"/>
  <c r="M312" i="9" s="1"/>
  <c r="M266" i="9"/>
  <c r="K266" i="9"/>
  <c r="J312" i="9"/>
  <c r="N311" i="9" l="1"/>
  <c r="O311" i="9" s="1"/>
  <c r="L311" i="9"/>
  <c r="M311" i="9" s="1"/>
  <c r="I310" i="9"/>
  <c r="K312" i="9"/>
  <c r="N313" i="9" l="1"/>
  <c r="O313" i="9" s="1"/>
  <c r="L313" i="9"/>
  <c r="M313" i="9" s="1"/>
  <c r="F244" i="5" l="1"/>
  <c r="I288" i="9"/>
  <c r="F246" i="5"/>
  <c r="G289" i="9"/>
  <c r="I289" i="9"/>
  <c r="F245" i="5"/>
  <c r="G288" i="9"/>
  <c r="E287" i="9" l="1"/>
  <c r="E266" i="9" s="1"/>
  <c r="E312" i="9" s="1"/>
  <c r="E313" i="9" s="1"/>
  <c r="F262" i="5"/>
  <c r="G290" i="9"/>
  <c r="G287" i="9" s="1"/>
  <c r="I290" i="9" l="1"/>
  <c r="I287" i="9" s="1"/>
  <c r="H287" i="9"/>
  <c r="H266" i="9" s="1"/>
  <c r="D52" i="11"/>
  <c r="F312" i="9"/>
  <c r="G266" i="9"/>
  <c r="G312" i="9" l="1"/>
  <c r="D51" i="11"/>
  <c r="E52" i="11"/>
  <c r="H312" i="9"/>
  <c r="I266" i="9"/>
  <c r="E51" i="11" l="1"/>
  <c r="I312" i="9"/>
  <c r="H313" i="9"/>
  <c r="I313" i="9" l="1"/>
  <c r="F311" i="9" l="1"/>
  <c r="G238" i="9"/>
  <c r="G189" i="9"/>
  <c r="G181" i="9"/>
  <c r="G172" i="9"/>
  <c r="G188" i="9"/>
  <c r="G235" i="9"/>
  <c r="G185" i="9"/>
  <c r="G176" i="9"/>
  <c r="G180" i="9"/>
  <c r="G175" i="9"/>
  <c r="G179" i="9"/>
  <c r="G183" i="9"/>
  <c r="G178" i="9"/>
  <c r="G174" i="9"/>
  <c r="G170" i="9"/>
  <c r="G184" i="9"/>
  <c r="G171" i="9"/>
  <c r="G187" i="9"/>
  <c r="G186" i="9"/>
  <c r="G182" i="9"/>
  <c r="G177" i="9"/>
  <c r="G173" i="9"/>
  <c r="G169" i="9"/>
  <c r="G233" i="9"/>
  <c r="G168" i="9"/>
  <c r="G311" i="9" l="1"/>
  <c r="F313" i="9"/>
  <c r="G313" i="9" s="1"/>
  <c r="D48" i="11"/>
  <c r="D47" i="11" l="1"/>
  <c r="E48" i="11"/>
  <c r="K167" i="9"/>
  <c r="J311" i="9"/>
  <c r="D56" i="11" l="1"/>
  <c r="E56" i="11" s="1"/>
  <c r="E47" i="11"/>
  <c r="J313" i="9"/>
  <c r="K313" i="9" s="1"/>
  <c r="K311" i="9"/>
  <c r="J282" i="4" l="1"/>
  <c r="J284" i="4" s="1"/>
  <c r="D219" i="5"/>
  <c r="F219" i="5" s="1"/>
  <c r="F261" i="5" s="1"/>
  <c r="F263" i="5" s="1"/>
  <c r="D261" i="5"/>
  <c r="D263" i="5" s="1"/>
  <c r="H183" i="4"/>
  <c r="F183" i="4" s="1"/>
  <c r="D183" i="4" s="1"/>
  <c r="M183" i="4"/>
  <c r="M282" i="4" s="1"/>
  <c r="M284" i="4" s="1"/>
</calcChain>
</file>

<file path=xl/sharedStrings.xml><?xml version="1.0" encoding="utf-8"?>
<sst xmlns="http://schemas.openxmlformats.org/spreadsheetml/2006/main" count="2085" uniqueCount="527">
  <si>
    <t>Κατηγορία περιφέρειας</t>
  </si>
  <si>
    <t>Σύνολο</t>
  </si>
  <si>
    <t>Περιφέρειες σε μετάβαση</t>
  </si>
  <si>
    <t>ΔΔ</t>
  </si>
  <si>
    <t>Κωδ. πεδίου παρέμβασης</t>
  </si>
  <si>
    <t>ΔΔ μη εκπληρούμενων αυτοδεσμεύσεων</t>
  </si>
  <si>
    <t>ΔΔ μη εκπληρούμενων θεματικών αιρεσιμοτήτων</t>
  </si>
  <si>
    <t>ΔΔ που συνεισφέρει στο πλαίσιο επίδοσης</t>
  </si>
  <si>
    <t>Τρόπος υλοποίησης δράσης</t>
  </si>
  <si>
    <t>Χαρακτηρισμός δράσης</t>
  </si>
  <si>
    <t>Κωδικός Δράσης</t>
  </si>
  <si>
    <t>Κωδ. ΑΠ</t>
  </si>
  <si>
    <t>Κωδ. ΘΑ</t>
  </si>
  <si>
    <t>Κωδ. Επεν. Προτ.</t>
  </si>
  <si>
    <t>Κωδ. Ειδικού στόχου</t>
  </si>
  <si>
    <t>Κωδ. Δράσης/ πρόσκλησης</t>
  </si>
  <si>
    <t>Τα πεδία παρέμβασης με τους κωδικούς τους αναφέρονται στο τελευταίο φύλλο εργασίας του αρχείου</t>
  </si>
  <si>
    <t>Διαμορφώνεται κατά περίπτωση</t>
  </si>
  <si>
    <t xml:space="preserve">Όλα τα ποσά θα πρέπει να εμφανίζονται με 2 δεκαδικά </t>
  </si>
  <si>
    <t>7i</t>
  </si>
  <si>
    <t>7iii</t>
  </si>
  <si>
    <t>1.1.1</t>
  </si>
  <si>
    <t>1.10.1</t>
  </si>
  <si>
    <t>AA</t>
  </si>
  <si>
    <t>Εμπροσθοβαρής</t>
  </si>
  <si>
    <t>Επιχορήγηση</t>
  </si>
  <si>
    <t>Μεγάλο έργο</t>
  </si>
  <si>
    <t>Άλλο</t>
  </si>
  <si>
    <t>3.2.1</t>
  </si>
  <si>
    <t>ΑΑ</t>
  </si>
  <si>
    <t>3.2.2</t>
  </si>
  <si>
    <t>3.3.1</t>
  </si>
  <si>
    <t>7a</t>
  </si>
  <si>
    <t>4.2.1</t>
  </si>
  <si>
    <t>Σε μετάβαση</t>
  </si>
  <si>
    <t>7b</t>
  </si>
  <si>
    <t>5.4.1</t>
  </si>
  <si>
    <t>6.7.1</t>
  </si>
  <si>
    <t>6.8.1</t>
  </si>
  <si>
    <t>7ii</t>
  </si>
  <si>
    <t>7.9.1</t>
  </si>
  <si>
    <t>7.11.1</t>
  </si>
  <si>
    <t>7.11.2</t>
  </si>
  <si>
    <t>4e</t>
  </si>
  <si>
    <t>8.12.1</t>
  </si>
  <si>
    <t>Λιγότερο Ανεπτυγμένες Περιφέρειες</t>
  </si>
  <si>
    <t>Τμηματοποιημένη</t>
  </si>
  <si>
    <t>4v</t>
  </si>
  <si>
    <t>9.13.1</t>
  </si>
  <si>
    <t>9.14.1</t>
  </si>
  <si>
    <t>4c</t>
  </si>
  <si>
    <t>10.4c.15.1.1</t>
  </si>
  <si>
    <t xml:space="preserve">Περισσότερο Ανεπτυγμένες  </t>
  </si>
  <si>
    <t>10.4c.15.1.2</t>
  </si>
  <si>
    <t xml:space="preserve">Λιγότερο Ανεπτυγμένες  </t>
  </si>
  <si>
    <t>10.4c.15.1.3</t>
  </si>
  <si>
    <t>Σε Μετάβαση</t>
  </si>
  <si>
    <t>10.4c.15.2.1</t>
  </si>
  <si>
    <t>Λιγότερο Ανεπτυγμένες</t>
  </si>
  <si>
    <t>10.4e.16.3.1</t>
  </si>
  <si>
    <t>10.4e.16.3.2</t>
  </si>
  <si>
    <t>10.4e.16.3.3</t>
  </si>
  <si>
    <t>10.4e.16.3.4</t>
  </si>
  <si>
    <t>4g</t>
  </si>
  <si>
    <t>10.4g.17.4.1</t>
  </si>
  <si>
    <t>Μετάβαση</t>
  </si>
  <si>
    <t>5i</t>
  </si>
  <si>
    <t>11.5i.18.1.3</t>
  </si>
  <si>
    <t>5ii</t>
  </si>
  <si>
    <t>11.5ii.19.4</t>
  </si>
  <si>
    <t>6b</t>
  </si>
  <si>
    <t>12.6b.20.1.1</t>
  </si>
  <si>
    <t>12.6b.20.2.1</t>
  </si>
  <si>
    <t>12.6b.20.2.2</t>
  </si>
  <si>
    <t>6d</t>
  </si>
  <si>
    <t>12.6d.21.3.1</t>
  </si>
  <si>
    <t>12.6d.21.4.1</t>
  </si>
  <si>
    <t>12.6d.21.5.1</t>
  </si>
  <si>
    <t>6e</t>
  </si>
  <si>
    <t>12.6e.22.9.1</t>
  </si>
  <si>
    <t>12.6e.22.11.1</t>
  </si>
  <si>
    <t>13.6b.23.1.1</t>
  </si>
  <si>
    <t>13.6b.23.2.1</t>
  </si>
  <si>
    <t>13.6b.23.2.2</t>
  </si>
  <si>
    <t>13.6d.24.4.1</t>
  </si>
  <si>
    <t>13.6e.25.9.1</t>
  </si>
  <si>
    <t>6i</t>
  </si>
  <si>
    <t>14.6i.26.2-4.1</t>
  </si>
  <si>
    <t>14.6i.27.7.1</t>
  </si>
  <si>
    <t>14.6i.27.8.1</t>
  </si>
  <si>
    <t>14.6i.27.8.2</t>
  </si>
  <si>
    <t>14.6i.27.10.1</t>
  </si>
  <si>
    <t>14.6i.28.13.1</t>
  </si>
  <si>
    <t>6ii</t>
  </si>
  <si>
    <t>14.6ii.29.14.1</t>
  </si>
  <si>
    <t>14.6ii.29.15</t>
  </si>
  <si>
    <t>Σύνολο  (Αττική)</t>
  </si>
  <si>
    <t>14.6ii.29.14-16.1</t>
  </si>
  <si>
    <t>Σύνολο (Στερεά Ελλάδα)</t>
  </si>
  <si>
    <t>14.6ii.29.14-16.2</t>
  </si>
  <si>
    <t>Σύνολο (ΑΜΘ)</t>
  </si>
  <si>
    <t>14.6ii.29.14-16.3</t>
  </si>
  <si>
    <t>Σύνολο (Κ. Μακεδονία)</t>
  </si>
  <si>
    <t>14.6ii.29.14-16.4</t>
  </si>
  <si>
    <t>Σύνολο (Δυτ.Μακεδονία)</t>
  </si>
  <si>
    <t>14.6ii.29.14-16.5</t>
  </si>
  <si>
    <t>Σύνολο (Θεσσαλία)</t>
  </si>
  <si>
    <t>14.6ii.29.14-16.6</t>
  </si>
  <si>
    <t>Σύνολο (Ήπειρος)</t>
  </si>
  <si>
    <t>14.6ii.29.14-16.7</t>
  </si>
  <si>
    <t>Σύνολο (Δυτ.Ελλάδα)</t>
  </si>
  <si>
    <t>14.6ii.29.14-16.8</t>
  </si>
  <si>
    <t>Σύνολο (Πελ/νησος)</t>
  </si>
  <si>
    <t>14.6ii.29.14-16.9</t>
  </si>
  <si>
    <t>Σύνολο (Βόρειο Αιγαίο)</t>
  </si>
  <si>
    <t>14.6ii.29.14-16.10</t>
  </si>
  <si>
    <t>Σύνολο (Ν. Αιγαίο)</t>
  </si>
  <si>
    <t>14.6ii.29.14-16.11</t>
  </si>
  <si>
    <t>Σύνολο (Κρήτη)</t>
  </si>
  <si>
    <t>6iii</t>
  </si>
  <si>
    <t>14.6iii.32.31.1</t>
  </si>
  <si>
    <t>14.6iii.32.31.2</t>
  </si>
  <si>
    <t>6iv</t>
  </si>
  <si>
    <t>14.6iv.33.33.1</t>
  </si>
  <si>
    <t>14.6iv.33.33.2</t>
  </si>
  <si>
    <t>14.6iv.33.33.3</t>
  </si>
  <si>
    <t>Νέα</t>
  </si>
  <si>
    <t>Περισσότερο ανεπτυγμένες</t>
  </si>
  <si>
    <t>-</t>
  </si>
  <si>
    <t>Λιγότερο ανεπτυγμένες</t>
  </si>
  <si>
    <t xml:space="preserve">Μεγάλα έργα </t>
  </si>
  <si>
    <t xml:space="preserve">Νέα </t>
  </si>
  <si>
    <t>Τμηματοποιημενη</t>
  </si>
  <si>
    <t>Περιφέρειες σε Μετάβαση</t>
  </si>
  <si>
    <t>Περισσότερο Ανεπτυγμένες Περιφέρειες</t>
  </si>
  <si>
    <t>15.34.2</t>
  </si>
  <si>
    <t>15.35.1</t>
  </si>
  <si>
    <t>16.36.1</t>
  </si>
  <si>
    <t xml:space="preserve">Λιγότερο Ανεπτυγμένες Περιφέρειες </t>
  </si>
  <si>
    <t>Ε.Π. : ΥΠΟΔΟΜΕΣ ΜΕΤΑΦΟΡΩΝ,  ΠΕΡΙΒΑΛΛΟΝ ΚΑΙ ΑΕΙΦΟΡΟΣ ΑΝΑΠΤΥΞΗ</t>
  </si>
  <si>
    <t>Συνολική Δημόσια Δαπάνη (ευρώ)</t>
  </si>
  <si>
    <t xml:space="preserve">ΠΟΣΟ ΕΞΕΙΔΙΚΕΥΜΕΝΩΝ ΔΡΑΣΕΩΝ </t>
  </si>
  <si>
    <t>ΠΡΟΣΚΛΗΣΕΙΣ</t>
  </si>
  <si>
    <t>ΕΝΤΑΞΕΙΣ</t>
  </si>
  <si>
    <t>ΝΟΜΙΚΕΣ ΔΕΣΜΕΥΣΕΙΣ</t>
  </si>
  <si>
    <t>ΔΑΠΑΝΕΣ</t>
  </si>
  <si>
    <t>Ποσοστό Εξειδίκευσης</t>
  </si>
  <si>
    <t xml:space="preserve">% Προσκλήσεων </t>
  </si>
  <si>
    <t xml:space="preserve">% Εντάξεων </t>
  </si>
  <si>
    <t>Νομικές Δεσμεύσεις (ευρώ)</t>
  </si>
  <si>
    <t>% ΝοΔε</t>
  </si>
  <si>
    <t>Δαπάνες   (ευρώ)</t>
  </si>
  <si>
    <t>% Απορρόφησης</t>
  </si>
  <si>
    <t>ΑΞΟΝΑΣ ΠΡΟΤΕΡΑΙΟΤΗΤΑΣ 01</t>
  </si>
  <si>
    <t>ΔΡΑΣΗ 1.1.1</t>
  </si>
  <si>
    <t>ΔΡΑΣΗ 1.10.1</t>
  </si>
  <si>
    <t>ΑΞΟΝΑΣ ΠΡΟΤΕΡΑΙΟΤΗΤΑΣ 02</t>
  </si>
  <si>
    <t>Λιγότερο Ανεπτυγμένες Περιφέρειας</t>
  </si>
  <si>
    <t>ΑΞΟΝΑΣ ΠΡΟΤΕΡΑΙΟΤΗΤΑΣ 03</t>
  </si>
  <si>
    <t>ΔΡΑΣΗ 3.2.1</t>
  </si>
  <si>
    <t>ΔΡΑΣΗ 3.2.2</t>
  </si>
  <si>
    <t>ΔΡΑΣΗ 3.3.1</t>
  </si>
  <si>
    <t>ΑΞΟΝΑΣ ΠΡΟΤΕΡΑΙΟΤΗΤΑΣ 04</t>
  </si>
  <si>
    <t>ΔΡΑΣΗ 4.2.1</t>
  </si>
  <si>
    <t>ΑΞΟΝΑΣ ΠΡΟΤΕΡΑΙΟΤΗΤΑΣ 05</t>
  </si>
  <si>
    <t>ΔΡΑΣΗ 5.4.1</t>
  </si>
  <si>
    <t>ΑΞΟΝΑΣ ΠΡΟΤΕΡΑΙΟΤΗΤΑΣ 06</t>
  </si>
  <si>
    <t>ΔΡΑΣΗ 6.7.1</t>
  </si>
  <si>
    <t>ΔΡΑΣΗ 6.8.1</t>
  </si>
  <si>
    <t>ΑΞΟΝΑΣ ΠΡΟΤΕΡΑΙΟΤΗΤΑΣ 07</t>
  </si>
  <si>
    <t>ΔΡΑΣΗ 7.9.1</t>
  </si>
  <si>
    <t>ΔΡΑΣΗ 7.11.1</t>
  </si>
  <si>
    <t>ΔΡΑΣΗ 7.11.2</t>
  </si>
  <si>
    <t>ΑΞΟΝΑΣ ΠΡΟΤΕΡΑΙΟΤΗΤΑΣ 08</t>
  </si>
  <si>
    <t>ΔΡΑΣΗ 8.12.1</t>
  </si>
  <si>
    <t>ΑΞΟΝΑΣ ΠΡΟΤΕΡΑΙΟΤΗΤΑΣ 09</t>
  </si>
  <si>
    <t>ΔΡΑΣΗ 9.13.1</t>
  </si>
  <si>
    <t>ΔΡΑΣΗ 9.14.1</t>
  </si>
  <si>
    <t>ΑΞΟΝΑΣ ΠΡΟΤΕΡΑΙΟΤΗΤΑΣ 10</t>
  </si>
  <si>
    <t>ΔΡΑΣΗ 10.4c.15.1.1</t>
  </si>
  <si>
    <t>ΔΡΑΣΗ 10.4c.15.1.3</t>
  </si>
  <si>
    <t>ΔΡΑΣΗ 10.4c.15.1.2</t>
  </si>
  <si>
    <t>ΔΡΑΣΗ 10.4c.15.2.1</t>
  </si>
  <si>
    <t>ΔΡΑΣΕΙΣ 10.4e.16.3.1
               10.4e.16.3.2
               10.4e.16.3.3
               10.4e.16.3.4</t>
  </si>
  <si>
    <t>ΔΡΑΣΗ 10.4g.17.4.1</t>
  </si>
  <si>
    <t>ΑΞΟΝΑΣ ΠΡΟΤΕΡΑΙΟΤΗΤΑΣ 11</t>
  </si>
  <si>
    <t>ΔΡΑΣΗ 11.5i.18.1.3</t>
  </si>
  <si>
    <t>ΔΡΑΣΗ 11.5ii.19.4</t>
  </si>
  <si>
    <t>ΑΞΟΝΑΣ ΠΡΟΤΕΡΑΙΟΤΗΤΑΣ 12</t>
  </si>
  <si>
    <t xml:space="preserve">ΔΡΑΣΕΙΣ 12.6d.21.3.1
               12.6d.21.4.1
               12.6d.21.5.1   </t>
  </si>
  <si>
    <t>ΔΡΑΣΗ 12.6e.22.9.1</t>
  </si>
  <si>
    <t>ΑΞΟΝΑΣ ΠΡΟΤΕΡΑΙΟΤΗΤΑΣ 13</t>
  </si>
  <si>
    <t xml:space="preserve">ΔΡΑΣΕΙΣ 13.6b.23.1.1
               13.6b.23.2.1             </t>
  </si>
  <si>
    <t xml:space="preserve">ΔΡΑΣΗ 13.6b.23.2.2  </t>
  </si>
  <si>
    <t>ΔΡΑΣΗ 13.6e.25.9.1</t>
  </si>
  <si>
    <t>ΑΞΟΝΑΣ ΠΡΟΤΕΡΑΙΟΤΗΤΑΣ 14</t>
  </si>
  <si>
    <t>ΔΡΑΣΗ 14.6i.26.2-4.1</t>
  </si>
  <si>
    <t>ΔΡΑΣΗ 14.6i.27.7.1</t>
  </si>
  <si>
    <t>ΔΡΑΣΗ 14.6i.27.10.1</t>
  </si>
  <si>
    <t>ΔΡΑΣΗ 14.6i.28.13.1</t>
  </si>
  <si>
    <t>ΔΡΑΣΗ 14.6ii.29.14.1</t>
  </si>
  <si>
    <t>ΔΡΑΣΗ 14.6ii.29.15</t>
  </si>
  <si>
    <t>ΔΡΑΣΗ 14.6ii.29.14-16.1</t>
  </si>
  <si>
    <t>ΔΡΑΣΗ 14.6ii.29.14-16.2</t>
  </si>
  <si>
    <t>ΔΡΑΣΗ 14.6ii.29.14-16.3</t>
  </si>
  <si>
    <t>ΔΡΑΣΗ 14.6ii.29.14-16.4</t>
  </si>
  <si>
    <t>ΔΡΑΣΗ 14.6ii.29.14-16.5</t>
  </si>
  <si>
    <t>ΔΡΑΣΗ 14.6ii.29.14-16.6</t>
  </si>
  <si>
    <t>ΔΡΑΣΗ 14.6ii.29.14-16.7</t>
  </si>
  <si>
    <t>ΔΡΑΣΗ 14.6ii.29.14-16.8</t>
  </si>
  <si>
    <t>ΔΡΑΣΗ 14.6ii.29.14-16.9</t>
  </si>
  <si>
    <t>ΔΡΑΣΗ 14.6ii.29.14-16.10</t>
  </si>
  <si>
    <t>ΔΡΑΣΗ 14.6ii.29.14-16.11</t>
  </si>
  <si>
    <t>ΔΡΑΣΕΙΣ 14.6iv.33.33.1
               14.6iv.33.33.2
               14.6iv.33.33.3</t>
  </si>
  <si>
    <t>ΑΞΟΝΑΣ ΠΡΟΤΕΡΑΙΟΤΗΤΑΣ 15</t>
  </si>
  <si>
    <t>Δράση 15.34.2</t>
  </si>
  <si>
    <t>Δράση 15.35.1</t>
  </si>
  <si>
    <t>ΑΞΟΝΑΣ ΠΡΟΤΕΡΑΙΟΤΗΤΑΣ 16</t>
  </si>
  <si>
    <t>Δράση 16.36.1</t>
  </si>
  <si>
    <t>ΣΥΝΟΛΟ ΤΟΜΕΑ ΜΕΤΑΦΟΡΩΝ</t>
  </si>
  <si>
    <t>ΣΥΝΟΛΟ ΤΟΜΕΑ ΠΕΡΙΒΑΛΛΟΝΤΟΣ</t>
  </si>
  <si>
    <t>ΣΥΝΟΛΟ ΤΒ</t>
  </si>
  <si>
    <t>ΣΥΝΟΛΟ ΕΠ</t>
  </si>
  <si>
    <t>Ποσά στις κατηγορίες περιφερειών συμπληρώνονται μόνο στις περίπτωση των τομεακων ΕΠ με εξαίρεση το Ταμείο Συνοχής. Σε κάθε άλλη περίπτωση θα πρέπει να διαγραφούν οι γραμμές από τον πίνακα και να συμπληρωθούν ποσά στη δράση.</t>
  </si>
  <si>
    <t xml:space="preserve">ΠΡΟΣΟΧΗ! Όσες γραμμές διαγραφούν από τον συγκεντωτικό πίνακα, θα πρέπει να διαγραφούν οι αντίστοιχες γραμμές για όλους τους πίνακες των ετών 2014-2023. </t>
  </si>
  <si>
    <t>Κάθε ΔΑ θα πρέπει να συμπληρώσει στοιχεία στα σημείο όπυ εμφανίζονται τρείς τελείες (…) στη στήλη Α</t>
  </si>
  <si>
    <t>Δεν συμπληρώνονται τα σκιαγραφημένα κελιά</t>
  </si>
  <si>
    <t>1.1.2</t>
  </si>
  <si>
    <t>Τμηματοποιημένο</t>
  </si>
  <si>
    <t>Δράση 16.36.3.1</t>
  </si>
  <si>
    <t>Δράση 16.36.4</t>
  </si>
  <si>
    <t>ΔΡΑΣΗ 1.1.2</t>
  </si>
  <si>
    <t>16.36.4</t>
  </si>
  <si>
    <t>16.36.3.1</t>
  </si>
  <si>
    <t>12.6e.22.12.2</t>
  </si>
  <si>
    <t>14.6i.26.2-4.2</t>
  </si>
  <si>
    <t>14.6i.26.2-4.3</t>
  </si>
  <si>
    <t>14.6i.26.2-4.4</t>
  </si>
  <si>
    <t>14.6i.26.2-4.5</t>
  </si>
  <si>
    <t>14.6i.26.2-4.6</t>
  </si>
  <si>
    <t>14.6i.26.2-4.7</t>
  </si>
  <si>
    <t>14.6i.26.2-4.8</t>
  </si>
  <si>
    <t>14.6i.26.2-4.9</t>
  </si>
  <si>
    <t>14.6i.26.2-4.10</t>
  </si>
  <si>
    <t>14.6i.26.5.1</t>
  </si>
  <si>
    <t>14.6i.26.5.2</t>
  </si>
  <si>
    <t>14.6i.26.5.3</t>
  </si>
  <si>
    <t>14.6i.26.5.4</t>
  </si>
  <si>
    <t>14.6i.26.5.5</t>
  </si>
  <si>
    <t>14.6i.26.5.6</t>
  </si>
  <si>
    <t>14.6i.26.5.7</t>
  </si>
  <si>
    <t>14.6i.26.5.8</t>
  </si>
  <si>
    <t>14.6i.27.10.2</t>
  </si>
  <si>
    <t>14.6i.27.10.3</t>
  </si>
  <si>
    <t>14.6i.27.10.4</t>
  </si>
  <si>
    <t>14.6i.27.10.5</t>
  </si>
  <si>
    <t>14.6i.27.10.6</t>
  </si>
  <si>
    <t>14.6ii.30.17-19</t>
  </si>
  <si>
    <t>14.6ii.31.20-35</t>
  </si>
  <si>
    <t xml:space="preserve">ΔΡΑΣΕΙΣ 12.6e.22.12.2
               12.6e.22.11.1   </t>
  </si>
  <si>
    <t>ΔΡΑΣΗ 14.6i.26.2-4.2</t>
  </si>
  <si>
    <t>ΔΡΑΣΗ 14.6i.26.2-4.3</t>
  </si>
  <si>
    <t>ΔΡΑΣΗ 14.6i.26.2-4.4</t>
  </si>
  <si>
    <t>ΔΡΑΣΗ 14.6i.26.2-4.5</t>
  </si>
  <si>
    <t>ΔΡΑΣΗ 14.6i.26.2-4.6</t>
  </si>
  <si>
    <t>ΔΡΑΣΗ 14.6i.26.2-4.7</t>
  </si>
  <si>
    <t>ΔΡΑΣΗ 14.6i.26.2-4.8</t>
  </si>
  <si>
    <t>ΔΡΑΣΗ 14.6i.26.2-4.9</t>
  </si>
  <si>
    <t>ΔΡΑΣΗ 14.6i.26.2-4.10</t>
  </si>
  <si>
    <t>ΔΡΑΣΗ 14.6i.27.10.2</t>
  </si>
  <si>
    <t>ΔΡΑΣΗ 14.6i.27.10.3</t>
  </si>
  <si>
    <t>ΔΡΑΣΗ 14.6i.27.10.4</t>
  </si>
  <si>
    <t>ΔΡΑΣΗ 14.6i.27.10.5</t>
  </si>
  <si>
    <t>ΔΡΑΣΗ 14.6i.27.10.6</t>
  </si>
  <si>
    <t>ΔΡΑΣΗ 14.6ii.30.17-19</t>
  </si>
  <si>
    <t>ΔΡΑΣΕΙΣ 14.6i.27.8.1</t>
  </si>
  <si>
    <t>ΔΡΑΣΕΙΣ 14.6i.27.8.2</t>
  </si>
  <si>
    <t>Ε.Π. : ΥΠΟΔΟΜΕΣ ΜΕΤΑΦΟΡΩΝ,  ΠΕΡΙΒΑΛΛΟΝ 
ΚΑΙ ΑΕΙΦΟΡΟΣ ΑΝΑΠΤΥΞΗ</t>
  </si>
  <si>
    <t>Επενδυτική Προτεραιότητα</t>
  </si>
  <si>
    <t>5i, 5ii</t>
  </si>
  <si>
    <t>6b, 6d, 6e</t>
  </si>
  <si>
    <t>6i, 6ii, 6iii, 6iv</t>
  </si>
  <si>
    <t>13.6d.24.3.1</t>
  </si>
  <si>
    <t>14.6i.27.8.3</t>
  </si>
  <si>
    <t>ΔΡΑΣΕΙΣ 14.6i.27.8.3</t>
  </si>
  <si>
    <t>4.3.1</t>
  </si>
  <si>
    <t>ΔΡΑΣΗ 4.3.1</t>
  </si>
  <si>
    <t>14.6i.27.8.4</t>
  </si>
  <si>
    <t>14.6iv.33.33.4</t>
  </si>
  <si>
    <t>ΔΡΑΣΕΙΣ 14.6i.27.8.4</t>
  </si>
  <si>
    <t>13.6e.25.11.1</t>
  </si>
  <si>
    <t>ΔΡΑΣΗ 13.6e.25.11.1</t>
  </si>
  <si>
    <t>ΔΡΑΣΕΙΣ 13.6d.24.4.1
               13.6d.24.3.1</t>
  </si>
  <si>
    <t>14.6i.27.8.5</t>
  </si>
  <si>
    <t>ΔΡΑΣΕΙΣ 14.6i.27.8.5</t>
  </si>
  <si>
    <t>14.6i.27.8.6</t>
  </si>
  <si>
    <t>14.6i.27.8.7</t>
  </si>
  <si>
    <t>14.6i.27.8.8</t>
  </si>
  <si>
    <t>14.6i.27.8.9</t>
  </si>
  <si>
    <t>2.1.1</t>
  </si>
  <si>
    <t>ΔΡΑΣΗ 2.1.1</t>
  </si>
  <si>
    <t>ΔΡΑΣΕΙΣ 14.6i.27.8.6</t>
  </si>
  <si>
    <t>ΔΡΑΣΕΙΣ 14.6i.27.8.7</t>
  </si>
  <si>
    <t>ΔΡΑΣΕΙΣ 14.6i.27.8.8</t>
  </si>
  <si>
    <t>ΔΡΑΣΕΙΣ 14.6i.27.8.9</t>
  </si>
  <si>
    <t>3.3.2</t>
  </si>
  <si>
    <t>ΔΡΑΣΗ 3.3.2</t>
  </si>
  <si>
    <t>ΔΡΑΣΕΙΣ 12.6d.21.6.1</t>
  </si>
  <si>
    <t>ΔΡΑΣΕΙΣ 13.6d.24.6.1</t>
  </si>
  <si>
    <t>ΔΡΑΣΗ 12.6e.22.9.2</t>
  </si>
  <si>
    <t>ΔΡΑΣΗ 13.6e.25.9.2</t>
  </si>
  <si>
    <t>12.6d.21.6.1</t>
  </si>
  <si>
    <t>12.6e.22.9.2</t>
  </si>
  <si>
    <t>13.6d.24.6.1</t>
  </si>
  <si>
    <t>13.6e.25.9.2</t>
  </si>
  <si>
    <t>ΔΡΑΣΗ 12.6b.20.1.1</t>
  </si>
  <si>
    <t>ΔΡΑΣΗ 12.6b.20.2.1</t>
  </si>
  <si>
    <t>ΔΡΑΣΗ 12.6b.20.2.2</t>
  </si>
  <si>
    <t>10.4e.16.3.5</t>
  </si>
  <si>
    <t>ΔΡΑΣΗ 10.4e.16.3.5</t>
  </si>
  <si>
    <t>14.6i.26.5.9</t>
  </si>
  <si>
    <t>12.6d.21.5.2</t>
  </si>
  <si>
    <t>ΔΡΑΣΕΙΣ 12.6d.21.5.2</t>
  </si>
  <si>
    <t>14.6i.27.8.10</t>
  </si>
  <si>
    <t>ΔΡΑΣΕΙΣ 14.6i.27.8.10</t>
  </si>
  <si>
    <t>14.6i.28.13.2</t>
  </si>
  <si>
    <t>ΔΡΑΣΗ 14.6i.28.13.2</t>
  </si>
  <si>
    <t>14B</t>
  </si>
  <si>
    <t>ΑΞΟΝΑΣ ΠΡΟΤΕΡΑΙΟΤΗΤΑΣ 14Β</t>
  </si>
  <si>
    <t>14.6iii.32.31.3</t>
  </si>
  <si>
    <t>14.6iv.33.33.5</t>
  </si>
  <si>
    <t>14B.6b.29.14-16</t>
  </si>
  <si>
    <t>ΠΕΠ (Αν. Μακ. Θρακ.)</t>
  </si>
  <si>
    <t>ΠΕΠ (Κ. Μακεδονία)</t>
  </si>
  <si>
    <t>ΠΕΠ (Δυτ.Μακεδονία)</t>
  </si>
  <si>
    <t>ΠΕΠ (Ήπειρος)</t>
  </si>
  <si>
    <t>ΠΕΠ (Ιονίων Ν.)</t>
  </si>
  <si>
    <t>ΠΕΠ (Δυτ.Ελλάδα)</t>
  </si>
  <si>
    <t>ΠΕΠ (Στερεά Ελλάδα)</t>
  </si>
  <si>
    <t>ΠΕΠ (Βόρειο Αιγαίο)</t>
  </si>
  <si>
    <t>ΠΕΠ (Κρήτη)</t>
  </si>
  <si>
    <t>ΠΕΠ (Θεσσαλία)</t>
  </si>
  <si>
    <t>ΠΕΠ (Πελ/νησος)</t>
  </si>
  <si>
    <t>ΠΕΠ  (Αττική)</t>
  </si>
  <si>
    <t>ΠΕΠ (Ν. Αιγαίο)</t>
  </si>
  <si>
    <t>14.6iv.33.33.5
τ. 14.6iii.32.31.2</t>
  </si>
  <si>
    <t>ΔΡΑΣΗ 9.13.2</t>
  </si>
  <si>
    <t>9.13.2</t>
  </si>
  <si>
    <t>14.6ii.29.14.17</t>
  </si>
  <si>
    <t>14.6iii.32.31.4</t>
  </si>
  <si>
    <t>14.6iii.32.31.5</t>
  </si>
  <si>
    <t>6a</t>
  </si>
  <si>
    <t>14B.6a.26.1</t>
  </si>
  <si>
    <t>17,18</t>
  </si>
  <si>
    <t>14B.6a.27.1</t>
  </si>
  <si>
    <t>14B.6a.27.2</t>
  </si>
  <si>
    <t>ΔΡΑΣΕΙΣ 14.6iii.32.31.5</t>
  </si>
  <si>
    <t>ΔΡΑΣΗ 14.6ii.29.14.17</t>
  </si>
  <si>
    <t>14B.6b.29.14-16.1</t>
  </si>
  <si>
    <t>Περισσότερο Ανεπτυγμένες</t>
  </si>
  <si>
    <t>ΔΡΑΣΗ 14B.6b.29.14-16.1</t>
  </si>
  <si>
    <t>2.1.2</t>
  </si>
  <si>
    <t>10.4c.15.3.2</t>
  </si>
  <si>
    <t>10.4c.15.3.5</t>
  </si>
  <si>
    <t>014</t>
  </si>
  <si>
    <t>14.6i.27.8.11</t>
  </si>
  <si>
    <t>ΔΡΑΣΕΙΣ 14.6i.27.8.11</t>
  </si>
  <si>
    <t>ΠΕΠ  (Δυτική Μακεδονία)</t>
  </si>
  <si>
    <t>7.9.2</t>
  </si>
  <si>
    <t>ΔΡΑΣΗ 7.9.2</t>
  </si>
  <si>
    <t>ΔΡΑΣΗ 9.14.2</t>
  </si>
  <si>
    <t>9.14.2</t>
  </si>
  <si>
    <t>14.6iv.33.33.6</t>
  </si>
  <si>
    <t>14.6iv.33.33.7</t>
  </si>
  <si>
    <t>ΔΡΑΣΗ 10.4c.15.3.2</t>
  </si>
  <si>
    <t>ΔΡΑΣΗ 10.4c.15.3.5</t>
  </si>
  <si>
    <t>ΑΞΟΝΑΣ ΠΡΟΤΕΡΑΙΟΤΗΤΑΣ 14B</t>
  </si>
  <si>
    <t>6i, 6ii</t>
  </si>
  <si>
    <t>7i, 7iii</t>
  </si>
  <si>
    <t>4c, 4g</t>
  </si>
  <si>
    <t>14.6i.26.5.10</t>
  </si>
  <si>
    <t>14.6ii.20.36</t>
  </si>
  <si>
    <t>14.6i.26.2-4.11</t>
  </si>
  <si>
    <t>ΔΡΑΣΗ 14.6i.26.2-4.11</t>
  </si>
  <si>
    <t>Συνολική ΣΔΔ Συμπεριλαμβανομένης της Υπερδέσμευση (ευρώ)</t>
  </si>
  <si>
    <t>όλα από εδώ για τα σκουπίδια</t>
  </si>
  <si>
    <t>ΛΑΠ</t>
  </si>
  <si>
    <t>ΠΑΠ</t>
  </si>
  <si>
    <t>ΜΕΤ</t>
  </si>
  <si>
    <t>ΔΡΑΣΗ 14.6i.26.2-4.12</t>
  </si>
  <si>
    <t>14.6i.26.2-4.12</t>
  </si>
  <si>
    <t>14.6iii.32.31.6</t>
  </si>
  <si>
    <t>14.6iv.33.33.8</t>
  </si>
  <si>
    <t>ΔΡΑΣΕΙΣ 14.6iii.32.31.1
               14.6iii.32.31.2</t>
  </si>
  <si>
    <t>14.6iii.32.31.7</t>
  </si>
  <si>
    <t>ΔΡΑΣΗ 14.6ii.30.17-19.1</t>
  </si>
  <si>
    <t>ΔΡΑΣΗ 14.6ii.30.17-19.2</t>
  </si>
  <si>
    <t>ΔΡΑΣΗ 14.6ii.30.17-19.3</t>
  </si>
  <si>
    <t>ΔΡΑΣΗ 14.6ii.30.17-19.4</t>
  </si>
  <si>
    <t>14.6i.26.5.11</t>
  </si>
  <si>
    <t>14.6iv.33.33.9</t>
  </si>
  <si>
    <t>14.6ii.30.17-19.1</t>
  </si>
  <si>
    <t>14.6ii.30.17-19.2</t>
  </si>
  <si>
    <t>14.6ii.30.17-19.3</t>
  </si>
  <si>
    <t>14.6ii.30.17-19.4</t>
  </si>
  <si>
    <t>ΔΙΑΘΕΣΙΜΟΙ ΠΟΡΟΙ</t>
  </si>
  <si>
    <t>Οριζόντια διόρθωση</t>
  </si>
  <si>
    <t>ΔΡΑΣΗ 14.6i.26.5.1</t>
  </si>
  <si>
    <t>ΔΡΑΣΗ 14.6i.26.5.2</t>
  </si>
  <si>
    <t>ΔΡΑΣΗ 14.6i.26.5.3</t>
  </si>
  <si>
    <t>ΔΡΑΣΗ 14.6i.26.5.4</t>
  </si>
  <si>
    <t>ΔΡΑΣΗ 14.6i.26.5.5</t>
  </si>
  <si>
    <t>ΔΡΑΣΗ 14.6i.26.5.6</t>
  </si>
  <si>
    <t>ΔΡΑΣΗ 14.6i.26.5.7</t>
  </si>
  <si>
    <t>ΔΡΑΣΗ 14.6i.26.5.8</t>
  </si>
  <si>
    <t>ΔΡΑΣΗ 14.6i.26.5.9</t>
  </si>
  <si>
    <t>ΔΡΑΣΗ 14.6i.26.5.10</t>
  </si>
  <si>
    <t>ΔΡΑΣΗ 14.6i.26.5.11</t>
  </si>
  <si>
    <t>ΠΡΟΓΡΑΜΜΑΤΙΣΜΟΣ ΣΤΟΧΩΝ 2022 (ΣΥΜΠΕΡΙΛΑΜΒΑΝΟΜΕΝΩΝ ΤΩΝ ΑΠΟΛΟΓΙΣΤΙΚΩΝ ΣΤΟΙΧΕΙΩΝ ΤΟΥ 2022)</t>
  </si>
  <si>
    <t>ΔΡΑΣΗ 14.6iii.32.31.3</t>
  </si>
  <si>
    <t>ΔΡΑΣΗ 14.6iii.32.31.4</t>
  </si>
  <si>
    <t>ΔΡΑΣΗ 14.6iii.32.31.6</t>
  </si>
  <si>
    <t>ΔΡΑΣΗ 14.6iii.32.31.7</t>
  </si>
  <si>
    <t>ΔΡΑΣΗ 14.6iv.33.33.4</t>
  </si>
  <si>
    <t>ΔΡΑΣΗ 14.6iv.33.33.5</t>
  </si>
  <si>
    <t>ΔΡΑΣΗ 14.6iv.33.33.6</t>
  </si>
  <si>
    <t>ΔΡΑΣΗ 14.6iv.33.33.7</t>
  </si>
  <si>
    <t>ΔΡΑΣΗ14.6iv.33.33.8</t>
  </si>
  <si>
    <t>ΔΡΑΣΗ 14.6iv.33.33.9</t>
  </si>
  <si>
    <t>14.6iv.33.33.10</t>
  </si>
  <si>
    <t>ΔΡΑΣΗ 14.6iv.33.33.10</t>
  </si>
  <si>
    <t>ΝΕΟΣ ΥΠΟΛΟΓΙΣΜΟΣ</t>
  </si>
  <si>
    <t>ΜΑΪΟΣ 2022</t>
  </si>
  <si>
    <t>ΔΡΑΣΗ 14.6iv.33.33.11</t>
  </si>
  <si>
    <t>ΔΡΑΣΗ 14.6iv.33.33.12</t>
  </si>
  <si>
    <t>ΔΡΑΣΗ 14.6ii.20.20-35</t>
  </si>
  <si>
    <t>ΔΡΑΣΗ 14.6ii.20.36</t>
  </si>
  <si>
    <t>Κείμενα</t>
  </si>
  <si>
    <t>ΚΑΤΑΣΚΕΥΗ ΣΙΔΗΡΟΔΡΟΜΙΚΗΣ ΣΤΑΣΗΣ ΣΤΟ ΚΡΥΟΝΕΡΙ ΑΤΤΙΚΗΣ</t>
  </si>
  <si>
    <t>ΟΔΙΚΗ ΣΥΝΔΕΣΗ ΕΓΝΑΤΙΑΣ ΜΕ ΛΙΜΕΝΑ ΑΛΕΞΑΝΔΡΟΥΠΟΛΗΣ (ΑΝΑΤΟΛΙΚΗ ΠΕΡΙΦΕΡΕΙΑΚΗ  ΑΛΕΞΑΝΔΡΟΥΠΟΛΗΣ)</t>
  </si>
  <si>
    <t>Αναβάθμιση τμήματος της οδού Αγρίνιο - Άγιος Βλάσης της Εθνικής Οδού Αγρινίου – Καρπενησίου</t>
  </si>
  <si>
    <t>ΕΠΕΚΤΑΣΗ - ΑΝΑΒΑΘΜΙΣΗ ΣΥΣΤΗΜΑΤΟΣ ΕΘΝΙΚΗΣ ΕΝΙΑΙΑΣ ΝΑΥΤΙΛΙΑΚΗΣ ΘΥΡΙΔΑΣ</t>
  </si>
  <si>
    <t>ΤΑΛΩΣ – ΠΑΡΑΚΟΛΟΥΘΗΣΗ ΚΑΙ ΠΡΟΓΝΩΣΗ ΑΚΡΑΙΟΥ ΚΑΙΡΟΥ ΓΙΑ ΤΗΝ ΑΣΦΑΛΕΙΑ ΤΗΣ ΝΑΥΣΙΠΛΟΪΑΣ</t>
  </si>
  <si>
    <t>Κατανομή της διαθέσιμης ΣΔΔ</t>
  </si>
  <si>
    <t>14Β</t>
  </si>
  <si>
    <t>Σύγχρονο Σύστημα Παρακολούθησης και Ενημέρωσης του κοινού για την Ποιότητα του Ατμοσφαιρικού Αέρα μέσω Τεχνολογιών Internet of Things, στις Αστικές Συγκοινωνίες</t>
  </si>
  <si>
    <t>Ενεργειακή Αναβάθμιση &amp; Αυτοματοποίηση του Συστήματος Οδοφωτισμού Δήμου Αθηναίων
Αντικατάσταση και ανακύκλωση ενεργοβόρων οικιακών ηλεκτρικών συσκευών</t>
  </si>
  <si>
    <t>Νέες δράσεις ==&gt; αλλαγή στις υφιστάμενες</t>
  </si>
  <si>
    <t>αλλαγές με βάση τη ΣΔΔ</t>
  </si>
  <si>
    <t>ΤΡΙΤΣΗΣ-ΑΝΤΙΠΛΗΜΜΥΡΙΚΑ
ΠΕΠ ΑΤΤΙΚΗΣ-ΑΝΤΙΠΛΗΜΜΥΡΙΚΑ</t>
  </si>
  <si>
    <t>Σύγχρονο Σύστημα Παρακολούθησης και Ενημέρωσης του κοινού για την Ποιότητα του Ατμοσφαιρικού Αέρα μέσω Τεχνολογιών Internet of Things, στις Αστικές Συγκοινωνίες
Κινητές μονάδες ελέγχου εκπομπών καυσαερίων (ΚΜΕΚ)</t>
  </si>
  <si>
    <t>Δείκτες Νέων</t>
  </si>
  <si>
    <t>Δικαιούχους</t>
  </si>
  <si>
    <t>?</t>
  </si>
  <si>
    <t>ΔΡΑΣΗ 14B.6b.29.1</t>
  </si>
  <si>
    <t>ΔΡΑΣΗ 14B.6a.27.2</t>
  </si>
  <si>
    <t>ΔΡΑΣΗ 14B.6a.26.1</t>
  </si>
  <si>
    <t>ΔΡΑΣΗ 14B.6a.27.1</t>
  </si>
  <si>
    <t>Πρέπει να προσθέσουμε τα έργα που μεταφέρονται από τον ΑΠ14 ????</t>
  </si>
  <si>
    <t>Προσαρμογή στις προβλέψεις?</t>
  </si>
  <si>
    <t>Θα την κλείσουμε στο 100%</t>
  </si>
  <si>
    <t>Προσαρμογές</t>
  </si>
  <si>
    <t>Οικονομικά</t>
  </si>
  <si>
    <t>Δείκτες</t>
  </si>
  <si>
    <t>Μόνο στον ΑΠ12</t>
  </si>
  <si>
    <t>Κείμενα στην ΑΥΜ τη Δευτέρα</t>
  </si>
  <si>
    <t>όχι</t>
  </si>
  <si>
    <t>2 εκ στην 6ε.11.1</t>
  </si>
  <si>
    <r>
      <t xml:space="preserve">6ii - ΤΡΙΤΣΗΣ-ΥΔΡΕΥΣΗ - </t>
    </r>
    <r>
      <rPr>
        <sz val="7"/>
        <color rgb="FFFF0000"/>
        <rFont val="Calibri"/>
        <family val="2"/>
        <charset val="161"/>
        <scheme val="minor"/>
      </rPr>
      <t>Που είναι η ανοικτή πρόσκληση???????</t>
    </r>
    <r>
      <rPr>
        <sz val="7"/>
        <rFont val="Calibri"/>
        <family val="2"/>
        <scheme val="minor"/>
      </rPr>
      <t xml:space="preserve">
6iii - Life - Κατάργηση δράσης</t>
    </r>
    <r>
      <rPr>
        <sz val="7"/>
        <color rgb="FFFF0000"/>
        <rFont val="Calibri"/>
        <family val="2"/>
        <charset val="161"/>
        <scheme val="minor"/>
      </rPr>
      <t xml:space="preserve"> Κούρτελη ???</t>
    </r>
    <r>
      <rPr>
        <sz val="7"/>
        <rFont val="Calibri"/>
        <family val="2"/>
        <scheme val="minor"/>
      </rPr>
      <t xml:space="preserve">
6iv - Αστικές αρχές και Φαληρικό - Νέες δράσεις - </t>
    </r>
    <r>
      <rPr>
        <sz val="7"/>
        <color rgb="FFFF0000"/>
        <rFont val="Calibri"/>
        <family val="2"/>
        <charset val="161"/>
        <scheme val="minor"/>
      </rPr>
      <t xml:space="preserve">30εκ για όλες (αναλογικά) </t>
    </r>
    <r>
      <rPr>
        <sz val="7"/>
        <rFont val="Calibri"/>
        <family val="2"/>
        <scheme val="minor"/>
      </rPr>
      <t>τις 4ή5 + 70εκ Φαληρικό</t>
    </r>
  </si>
  <si>
    <t>τρίτση όχι δείκτες
από πεπ αττ</t>
  </si>
  <si>
    <t>ΔΡΑΣΗ 10.4c.15.3.6</t>
  </si>
  <si>
    <t>ΔΡΑΣΗ 10.4c.15.3.7</t>
  </si>
  <si>
    <t>Συνολικό Κόστος (α)</t>
  </si>
  <si>
    <t>Δημόσια Δαπάνη (β)</t>
  </si>
  <si>
    <t>Ενωσιακή Συνδρομή (γ)</t>
  </si>
  <si>
    <t>Εθνική Συμμετοχή (δ)</t>
  </si>
  <si>
    <t>Ιδιωτική Συμμετοχή (ε)</t>
  </si>
  <si>
    <t>Περισσότερο Αναπτυγμένες Περιφέρειες</t>
  </si>
  <si>
    <t>14.6iv.33.33.11</t>
  </si>
  <si>
    <t>14.6iv.33.33.12</t>
  </si>
  <si>
    <t>10.4c.15.3.6</t>
  </si>
  <si>
    <t>10.4c.15.3.7</t>
  </si>
  <si>
    <t>Ενεργειακή αναβάθμιση Δημοσίων Κτιρίων σε Περισσότερο Αναπτυγμένες Περιφέρειες</t>
  </si>
  <si>
    <t>Ενεργειακές αναβαθμίσεις Δημόσιων Κτιρίων Λιγότερο Ανεπτυγμένων Περιφερειών</t>
  </si>
  <si>
    <t>Ενεργειακές αναβαθμίσεις Δημόσιων Κτιρίων σε περιφέρειες σε μετάβαση</t>
  </si>
  <si>
    <t>Ενεργειακή Αναβάθμιση &amp; Αυτοματοποίηση του Συστήματος Οδοφωτισμού Δήμου Αθηναίων</t>
  </si>
  <si>
    <t>Αντικατάσταση και ανακύκλωση ενεργοβόρων οικιακών ηλεκτρικών συσκευών</t>
  </si>
  <si>
    <t>Τροποποίηση</t>
  </si>
  <si>
    <t>ΤΙΤΛΟΣ ΔΡΑΣΗΣ</t>
  </si>
  <si>
    <t>ΔΡΑΣΗ (ΚΩΔ)</t>
  </si>
  <si>
    <t>Δράση 12.6d.21.3.1</t>
  </si>
  <si>
    <t>Σύνταξη ΕΠΜ, Ειδικών Εκθέσεων και Σχεδίων Διαχείρισης για περιοχές του Δικτύου Natura 2000</t>
  </si>
  <si>
    <t>Διασφάλιση ποιότητας μετρήσεων ατμοσφαιρικής ρύπανσης, επικύρωση δεδομένων</t>
  </si>
  <si>
    <t xml:space="preserve">Ολοκλήρωση και συμπλήρωση υποδομών ολοκληρωμένης διαχείρισης αποβλήτων </t>
  </si>
  <si>
    <t>Βελτίωση της συλλογής και επεξεργασίας αστικών λυμάτων (ΠΕΡΙΦΕΡΕΙΑ ΑΤΤΙΚΗΣ)</t>
  </si>
  <si>
    <t>Βελτίωση της συλλογής και επεξεργασίας αστικών λυμάτων (ΠΕΡΙΦΕΡΕΙΑ ΣΤΕΡΕΑΣ ΕΛΛΑΔΟΣ )</t>
  </si>
  <si>
    <t>Ενεργειακή Αναβάθμιση και Αυτοματοποίηση του Συστήματος Οδοφωτισμού Δήμου Αθηναίων με στόχο την εξοικονόμηση ενέργειας και τη μείωση του κόστους της ενέργειας για τον φωτισμό</t>
  </si>
  <si>
    <t>ΚΑΤΑΡΓΗΣΗ</t>
  </si>
  <si>
    <t xml:space="preserve">Ανάπλαση Φαληρικού Όρμου </t>
  </si>
  <si>
    <t>Έργα αστικής ανάπλασης &amp; αναζωογόνησης στην Περιφέρεια Αττικής που συμβάλλουν σε δράσεις ολοκληρωμένων χωρικών επενδύσεων ή βιώσιμης αστικής ανάπτυξης</t>
  </si>
  <si>
    <t>Υποστήριξη φορέων για ωρίμανση και αποτελεσματική υλοποίηση πράξεων</t>
  </si>
  <si>
    <t xml:space="preserve">Δράση 12.6e.22.11.1 </t>
  </si>
  <si>
    <t>15.34.1.Μ</t>
  </si>
  <si>
    <t>15.34.1.Π</t>
  </si>
  <si>
    <t>15.34.3.Μ</t>
  </si>
  <si>
    <t>15.34.3.Π</t>
  </si>
  <si>
    <t>15.34.4.Μ</t>
  </si>
  <si>
    <t>15.34.4.Π</t>
  </si>
  <si>
    <t>16.36.2.Μ</t>
  </si>
  <si>
    <t>16.36.2.Π</t>
  </si>
  <si>
    <t>16.36.3.2.Μ</t>
  </si>
  <si>
    <t>16.36.3.2.Π</t>
  </si>
  <si>
    <t>16.37.1Μ</t>
  </si>
  <si>
    <t>16.37.1.Π</t>
  </si>
  <si>
    <t>16.37.1.Μ</t>
  </si>
  <si>
    <t>Δράση 15.34.1.Π</t>
  </si>
  <si>
    <t>Δράση 15.34.1.Μ</t>
  </si>
  <si>
    <t>Δράση 15.34.3.Μ</t>
  </si>
  <si>
    <t>Δράση 15.34.3.Π</t>
  </si>
  <si>
    <t>Δράση 15.34.4.Μ</t>
  </si>
  <si>
    <t>Δράση 15.34.4.Π</t>
  </si>
  <si>
    <t>Δράση 16.36.2.M</t>
  </si>
  <si>
    <t>Δράση 16.36.2.Π</t>
  </si>
  <si>
    <t>Δράση 16.36.3.2.Μ</t>
  </si>
  <si>
    <t>Δράση 16.36.3.2.Π</t>
  </si>
  <si>
    <t>Δράση 16.37.1.Μ</t>
  </si>
  <si>
    <t>Δράση 16.37.1.Π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</si>
</sst>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quot;;[Red]\-#,##0\ &quot;€&quot;"/>
    <numFmt numFmtId="8" formatCode="#,##0.00\ &quot;€&quot;;[Red]\-#,##0.00\ &quot;€&quot;"/>
    <numFmt numFmtId="44" formatCode="_-* #,##0.00\ &quot;€&quot;_-;\-* #,##0.00\ &quot;€&quot;_-;_-* &quot;-&quot;??\ &quot;€&quot;_-;_-@_-"/>
    <numFmt numFmtId="164" formatCode="_-* #,##0.00\ _€_-;\-* #,##0.00\ _€_-;_-* &quot;-&quot;??\ _€_-;_-@_-"/>
    <numFmt numFmtId="165" formatCode="#,##0.00_ ;[Red]\-#,##0.00\ "/>
    <numFmt numFmtId="166" formatCode="#,##0_ ;[Red]\-#,##0\ "/>
    <numFmt numFmtId="167" formatCode="_(&quot;€&quot;* #,##0.00_);_(&quot;€&quot;* \(#,##0.00\);_(&quot;€&quot;* &quot;-&quot;??_);_(@_)"/>
    <numFmt numFmtId="169" formatCode="_(\$* #,##0_);_(\$* \(#,##0\);_(\$* &quot;-&quot;_);_(@_)"/>
    <numFmt numFmtId="170" formatCode="0.0%"/>
    <numFmt numFmtId="171" formatCode="_-* #,##0.0\ _€_-;\-* #,##0.0\ _€_-;_-* &quot;-&quot;??\ _€_-;_-@_-"/>
    <numFmt numFmtId="172" formatCode="#,##0\ &quot;€&quot;"/>
    <numFmt numFmtId="173" formatCode="#,##0.000"/>
  </numFmts>
  <fonts count="62" x14ac:knownFonts="1">
    <font>
      <sz val="11"/>
      <color theme="1"/>
      <name val="Calibri"/>
      <family val="2"/>
      <charset val="161"/>
      <scheme val="minor"/>
    </font>
    <font>
      <b/>
      <sz val="10"/>
      <color indexed="8"/>
      <name val="Calibri"/>
      <family val="2"/>
      <charset val="161"/>
    </font>
    <font>
      <sz val="10"/>
      <color indexed="8"/>
      <name val="Calibri"/>
      <family val="2"/>
      <charset val="161"/>
    </font>
    <font>
      <sz val="10"/>
      <color indexed="8"/>
      <name val="Calibri"/>
      <family val="2"/>
      <charset val="161"/>
    </font>
    <font>
      <b/>
      <sz val="10"/>
      <name val="Calibri"/>
      <family val="2"/>
      <charset val="161"/>
    </font>
    <font>
      <sz val="10"/>
      <name val="Calibri"/>
      <family val="2"/>
      <charset val="161"/>
    </font>
    <font>
      <sz val="10"/>
      <color indexed="48"/>
      <name val="Calibri"/>
      <family val="2"/>
      <charset val="161"/>
    </font>
    <font>
      <sz val="11"/>
      <color indexed="8"/>
      <name val="Calibri"/>
      <family val="2"/>
      <charset val="161"/>
    </font>
    <font>
      <sz val="8"/>
      <name val="Calibri"/>
      <family val="2"/>
      <charset val="161"/>
    </font>
    <font>
      <sz val="8"/>
      <color indexed="8"/>
      <name val="Calibri"/>
      <family val="2"/>
      <charset val="161"/>
    </font>
    <font>
      <sz val="10"/>
      <name val="Calibri"/>
      <family val="2"/>
    </font>
    <font>
      <sz val="9"/>
      <name val="Calibri"/>
      <family val="2"/>
      <charset val="161"/>
    </font>
    <font>
      <b/>
      <sz val="9"/>
      <name val="Calibri"/>
      <family val="2"/>
    </font>
    <font>
      <sz val="10"/>
      <color indexed="30"/>
      <name val="Calibri"/>
      <family val="2"/>
      <charset val="161"/>
    </font>
    <font>
      <sz val="9"/>
      <color indexed="8"/>
      <name val="Calibri"/>
      <family val="2"/>
      <charset val="161"/>
    </font>
    <font>
      <b/>
      <sz val="9"/>
      <color indexed="8"/>
      <name val="Calibri"/>
      <family val="2"/>
      <charset val="161"/>
    </font>
    <font>
      <sz val="11"/>
      <color indexed="8"/>
      <name val="Calibri"/>
      <family val="2"/>
      <charset val="161"/>
    </font>
    <font>
      <b/>
      <sz val="9"/>
      <name val="Calibri"/>
      <family val="2"/>
      <charset val="161"/>
    </font>
    <font>
      <sz val="11"/>
      <name val="Calibri"/>
      <family val="2"/>
      <charset val="161"/>
    </font>
    <font>
      <b/>
      <sz val="9"/>
      <color indexed="8"/>
      <name val="Calibri"/>
      <family val="2"/>
    </font>
    <font>
      <sz val="9"/>
      <name val="Calibri"/>
      <family val="2"/>
    </font>
    <font>
      <sz val="9"/>
      <color indexed="8"/>
      <name val="Calibri"/>
      <family val="2"/>
    </font>
    <font>
      <sz val="11"/>
      <color theme="1"/>
      <name val="Calibri"/>
      <family val="2"/>
      <charset val="161"/>
      <scheme val="minor"/>
    </font>
    <font>
      <b/>
      <sz val="11"/>
      <name val="Calibri"/>
      <family val="2"/>
      <charset val="161"/>
    </font>
    <font>
      <sz val="10"/>
      <name val="MS Sans Serif"/>
      <family val="2"/>
      <charset val="161"/>
    </font>
    <font>
      <sz val="11"/>
      <color indexed="9"/>
      <name val="Calibri"/>
      <family val="2"/>
      <charset val="161"/>
    </font>
    <font>
      <sz val="11"/>
      <color indexed="20"/>
      <name val="Calibri"/>
      <family val="2"/>
      <charset val="161"/>
    </font>
    <font>
      <b/>
      <sz val="11"/>
      <color indexed="52"/>
      <name val="Calibri"/>
      <family val="2"/>
      <charset val="161"/>
    </font>
    <font>
      <b/>
      <sz val="11"/>
      <color indexed="9"/>
      <name val="Calibri"/>
      <family val="2"/>
      <charset val="161"/>
    </font>
    <font>
      <sz val="10"/>
      <name val="Arial"/>
      <family val="2"/>
      <charset val="161"/>
    </font>
    <font>
      <i/>
      <sz val="11"/>
      <color indexed="23"/>
      <name val="Calibri"/>
      <family val="2"/>
      <charset val="161"/>
    </font>
    <font>
      <b/>
      <sz val="15"/>
      <color indexed="56"/>
      <name val="Calibri"/>
      <family val="2"/>
      <charset val="161"/>
    </font>
    <font>
      <b/>
      <sz val="13"/>
      <color indexed="56"/>
      <name val="Calibri"/>
      <family val="2"/>
      <charset val="161"/>
    </font>
    <font>
      <b/>
      <sz val="11"/>
      <color indexed="56"/>
      <name val="Calibri"/>
      <family val="2"/>
      <charset val="161"/>
    </font>
    <font>
      <u/>
      <sz val="7"/>
      <color indexed="12"/>
      <name val="Arial"/>
      <family val="2"/>
      <charset val="161"/>
    </font>
    <font>
      <sz val="11"/>
      <color indexed="62"/>
      <name val="Calibri"/>
      <family val="2"/>
      <charset val="161"/>
    </font>
    <font>
      <sz val="11"/>
      <color indexed="52"/>
      <name val="Calibri"/>
      <family val="2"/>
      <charset val="161"/>
    </font>
    <font>
      <sz val="11"/>
      <color indexed="60"/>
      <name val="Calibri"/>
      <family val="2"/>
      <charset val="161"/>
    </font>
    <font>
      <b/>
      <sz val="11"/>
      <color indexed="63"/>
      <name val="Calibri"/>
      <family val="2"/>
      <charset val="161"/>
    </font>
    <font>
      <b/>
      <sz val="18"/>
      <color indexed="56"/>
      <name val="Cambria"/>
      <family val="2"/>
      <charset val="161"/>
    </font>
    <font>
      <b/>
      <sz val="11"/>
      <color indexed="8"/>
      <name val="Calibri"/>
      <family val="2"/>
      <charset val="161"/>
    </font>
    <font>
      <sz val="11"/>
      <color indexed="10"/>
      <name val="Calibri"/>
      <family val="2"/>
      <charset val="161"/>
    </font>
    <font>
      <sz val="10"/>
      <color theme="1"/>
      <name val="Times New Roman"/>
      <family val="1"/>
      <charset val="161"/>
    </font>
    <font>
      <sz val="11"/>
      <color rgb="FFFF0000"/>
      <name val="Calibri"/>
      <family val="2"/>
      <charset val="161"/>
    </font>
    <font>
      <b/>
      <sz val="11"/>
      <color rgb="FFFF0000"/>
      <name val="Calibri"/>
      <family val="2"/>
      <charset val="161"/>
    </font>
    <font>
      <sz val="11"/>
      <color rgb="FF006100"/>
      <name val="Calibri"/>
      <family val="2"/>
      <charset val="161"/>
      <scheme val="minor"/>
    </font>
    <font>
      <sz val="11"/>
      <color theme="1"/>
      <name val="Calibri"/>
      <family val="2"/>
      <scheme val="minor"/>
    </font>
    <font>
      <sz val="10"/>
      <color indexed="8"/>
      <name val="Arial"/>
      <family val="2"/>
    </font>
    <font>
      <sz val="9"/>
      <color theme="1"/>
      <name val="Calibri"/>
      <family val="2"/>
      <charset val="161"/>
      <scheme val="minor"/>
    </font>
    <font>
      <b/>
      <sz val="10"/>
      <name val="Calibri"/>
      <family val="2"/>
    </font>
    <font>
      <sz val="10"/>
      <color theme="1"/>
      <name val="Calibri"/>
      <family val="2"/>
      <charset val="161"/>
      <scheme val="minor"/>
    </font>
    <font>
      <sz val="7"/>
      <name val="Calibri"/>
      <family val="2"/>
      <scheme val="minor"/>
    </font>
    <font>
      <sz val="7"/>
      <color theme="1"/>
      <name val="Calibri"/>
      <family val="2"/>
      <scheme val="minor"/>
    </font>
    <font>
      <sz val="9"/>
      <color theme="1"/>
      <name val="Calibri"/>
      <family val="2"/>
      <scheme val="minor"/>
    </font>
    <font>
      <sz val="7"/>
      <color rgb="FFFF0000"/>
      <name val="Calibri"/>
      <family val="2"/>
      <charset val="161"/>
      <scheme val="minor"/>
    </font>
    <font>
      <b/>
      <sz val="9"/>
      <color theme="1"/>
      <name val="Calibri"/>
      <family val="2"/>
      <charset val="161"/>
      <scheme val="minor"/>
    </font>
    <font>
      <b/>
      <sz val="11"/>
      <color theme="1"/>
      <name val="Calibri"/>
      <family val="2"/>
      <charset val="161"/>
      <scheme val="minor"/>
    </font>
    <font>
      <b/>
      <sz val="10"/>
      <color rgb="FF000000"/>
      <name val="Calibri"/>
      <family val="2"/>
      <charset val="161"/>
    </font>
    <font>
      <b/>
      <sz val="10"/>
      <color theme="1"/>
      <name val="Calibri"/>
      <family val="2"/>
      <charset val="161"/>
    </font>
    <font>
      <sz val="10"/>
      <color theme="1"/>
      <name val="Calibri"/>
      <family val="2"/>
      <charset val="161"/>
    </font>
    <font>
      <sz val="10"/>
      <color rgb="FF000000"/>
      <name val="Calibri"/>
      <family val="2"/>
      <charset val="161"/>
    </font>
    <font>
      <b/>
      <sz val="10"/>
      <name val="Calibri"/>
      <family val="2"/>
      <charset val="161"/>
      <scheme val="minor"/>
    </font>
  </fonts>
  <fills count="42">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indexed="5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
      <patternFill patternType="gray125">
        <bgColor theme="0"/>
      </patternFill>
    </fill>
    <fill>
      <patternFill patternType="lightGray"/>
    </fill>
    <fill>
      <patternFill patternType="solid">
        <fgColor rgb="FFFFFF00"/>
        <bgColor indexed="64"/>
      </patternFill>
    </fill>
    <fill>
      <patternFill patternType="solid">
        <fgColor rgb="FFC6EFCE"/>
      </patternFill>
    </fill>
    <fill>
      <patternFill patternType="lightGray">
        <bgColor theme="0"/>
      </patternFill>
    </fill>
    <fill>
      <patternFill patternType="solid">
        <fgColor rgb="FFFF00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6" tint="0.59999389629810485"/>
        <bgColor indexed="64"/>
      </patternFill>
    </fill>
    <fill>
      <patternFill patternType="gray125">
        <bgColor theme="6" tint="0.59999389629810485"/>
      </patternFill>
    </fill>
    <fill>
      <patternFill patternType="solid">
        <fgColor theme="0" tint="-0.24997711111789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diagonal/>
    </border>
    <border>
      <left style="thin">
        <color indexed="64"/>
      </left>
      <right style="thin">
        <color indexed="64"/>
      </right>
      <top style="thick">
        <color indexed="64"/>
      </top>
      <bottom/>
      <diagonal/>
    </border>
    <border>
      <left style="thin">
        <color indexed="64"/>
      </left>
      <right style="thin">
        <color indexed="64"/>
      </right>
      <top/>
      <bottom style="double">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medium">
        <color indexed="64"/>
      </bottom>
      <diagonal/>
    </border>
    <border>
      <left style="thin">
        <color indexed="64"/>
      </left>
      <right style="thin">
        <color indexed="64"/>
      </right>
      <top/>
      <bottom style="thick">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12">
    <xf numFmtId="0" fontId="0" fillId="0" borderId="0"/>
    <xf numFmtId="164" fontId="7" fillId="0" borderId="0" applyFont="0" applyFill="0" applyBorder="0" applyAlignment="0" applyProtection="0"/>
    <xf numFmtId="9" fontId="16" fillId="0" borderId="0" applyFont="0" applyFill="0" applyBorder="0" applyAlignment="0" applyProtection="0"/>
    <xf numFmtId="9" fontId="22" fillId="0" borderId="0" applyFont="0" applyFill="0" applyBorder="0" applyAlignment="0" applyProtection="0"/>
    <xf numFmtId="164" fontId="7" fillId="0" borderId="0" applyFont="0" applyFill="0" applyBorder="0" applyAlignment="0" applyProtection="0"/>
    <xf numFmtId="0" fontId="24" fillId="0" borderId="0"/>
    <xf numFmtId="0" fontId="7" fillId="0" borderId="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22" borderId="0" applyNumberFormat="0" applyBorder="0" applyAlignment="0" applyProtection="0"/>
    <xf numFmtId="0" fontId="26" fillId="6" borderId="0" applyNumberFormat="0" applyBorder="0" applyAlignment="0" applyProtection="0"/>
    <xf numFmtId="0" fontId="27" fillId="23" borderId="16" applyNumberFormat="0" applyAlignment="0" applyProtection="0"/>
    <xf numFmtId="0" fontId="28" fillId="24" borderId="17" applyNumberFormat="0" applyAlignment="0" applyProtection="0"/>
    <xf numFmtId="167" fontId="29" fillId="0" borderId="0" applyFont="0" applyFill="0" applyBorder="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alignment vertical="top"/>
      <protection locked="0"/>
    </xf>
    <xf numFmtId="0" fontId="35" fillId="10" borderId="16" applyNumberFormat="0" applyAlignment="0" applyProtection="0"/>
    <xf numFmtId="0" fontId="36" fillId="0" borderId="21" applyNumberFormat="0" applyFill="0" applyAlignment="0" applyProtection="0"/>
    <xf numFmtId="0" fontId="37" fillId="25" borderId="0" applyNumberFormat="0" applyBorder="0" applyAlignment="0" applyProtection="0"/>
    <xf numFmtId="0" fontId="29" fillId="0" borderId="0"/>
    <xf numFmtId="0" fontId="29" fillId="26" borderId="22" applyNumberFormat="0" applyFont="0" applyAlignment="0" applyProtection="0"/>
    <xf numFmtId="0" fontId="38" fillId="23" borderId="23" applyNumberFormat="0" applyAlignment="0" applyProtection="0"/>
    <xf numFmtId="0" fontId="39" fillId="0" borderId="0" applyNumberFormat="0" applyFill="0" applyBorder="0" applyAlignment="0" applyProtection="0"/>
    <xf numFmtId="0" fontId="40" fillId="0" borderId="24" applyNumberFormat="0" applyFill="0" applyAlignment="0" applyProtection="0"/>
    <xf numFmtId="0" fontId="41" fillId="0" borderId="0" applyNumberFormat="0" applyFill="0" applyBorder="0" applyAlignment="0" applyProtection="0"/>
    <xf numFmtId="9" fontId="7" fillId="0" borderId="0" applyFont="0" applyFill="0" applyBorder="0" applyAlignment="0" applyProtection="0"/>
    <xf numFmtId="0" fontId="29" fillId="26" borderId="22" applyNumberFormat="0" applyFont="0" applyAlignment="0" applyProtection="0"/>
    <xf numFmtId="9" fontId="7" fillId="0" borderId="0" applyFont="0" applyFill="0" applyBorder="0" applyAlignment="0" applyProtection="0"/>
    <xf numFmtId="0" fontId="29" fillId="0" borderId="0"/>
    <xf numFmtId="164" fontId="29" fillId="0" borderId="0" applyFont="0" applyFill="0" applyBorder="0" applyAlignment="0" applyProtection="0"/>
    <xf numFmtId="0" fontId="29" fillId="0" borderId="0"/>
    <xf numFmtId="9" fontId="29" fillId="0" borderId="0" applyFont="0" applyFill="0" applyBorder="0" applyAlignment="0" applyProtection="0"/>
    <xf numFmtId="0" fontId="29" fillId="26" borderId="30" applyNumberFormat="0" applyFont="0" applyAlignment="0" applyProtection="0"/>
    <xf numFmtId="0" fontId="29" fillId="26" borderId="34" applyNumberFormat="0" applyFont="0" applyAlignment="0" applyProtection="0"/>
    <xf numFmtId="0" fontId="27" fillId="23" borderId="33" applyNumberFormat="0" applyAlignment="0" applyProtection="0"/>
    <xf numFmtId="0" fontId="27" fillId="23" borderId="29" applyNumberFormat="0" applyAlignment="0" applyProtection="0"/>
    <xf numFmtId="0" fontId="35" fillId="10" borderId="33" applyNumberFormat="0" applyAlignment="0" applyProtection="0"/>
    <xf numFmtId="0" fontId="29" fillId="26" borderId="34" applyNumberFormat="0" applyFont="0" applyAlignment="0" applyProtection="0"/>
    <xf numFmtId="0" fontId="35" fillId="10" borderId="29" applyNumberFormat="0" applyAlignment="0" applyProtection="0"/>
    <xf numFmtId="0" fontId="38" fillId="23" borderId="35" applyNumberFormat="0" applyAlignment="0" applyProtection="0"/>
    <xf numFmtId="0" fontId="40" fillId="0" borderId="36" applyNumberFormat="0" applyFill="0" applyAlignment="0" applyProtection="0"/>
    <xf numFmtId="0" fontId="29" fillId="26" borderId="30" applyNumberFormat="0" applyFont="0" applyAlignment="0" applyProtection="0"/>
    <xf numFmtId="0" fontId="40" fillId="0" borderId="32" applyNumberFormat="0" applyFill="0" applyAlignment="0" applyProtection="0"/>
    <xf numFmtId="0" fontId="38" fillId="23" borderId="31" applyNumberFormat="0" applyAlignment="0" applyProtection="0"/>
    <xf numFmtId="0" fontId="45" fillId="32" borderId="0" applyNumberFormat="0" applyBorder="0" applyAlignment="0" applyProtection="0"/>
    <xf numFmtId="0" fontId="29" fillId="26" borderId="34" applyNumberFormat="0" applyFont="0" applyAlignment="0" applyProtection="0"/>
    <xf numFmtId="0" fontId="27" fillId="23" borderId="33" applyNumberFormat="0" applyAlignment="0" applyProtection="0"/>
    <xf numFmtId="0" fontId="35" fillId="10" borderId="33" applyNumberFormat="0" applyAlignment="0" applyProtection="0"/>
    <xf numFmtId="0" fontId="29" fillId="26" borderId="34" applyNumberFormat="0" applyFont="0" applyAlignment="0" applyProtection="0"/>
    <xf numFmtId="0" fontId="40" fillId="0" borderId="36" applyNumberFormat="0" applyFill="0" applyAlignment="0" applyProtection="0"/>
    <xf numFmtId="0" fontId="38" fillId="23" borderId="35" applyNumberFormat="0" applyAlignment="0" applyProtection="0"/>
    <xf numFmtId="0" fontId="46" fillId="0" borderId="0"/>
    <xf numFmtId="9" fontId="46" fillId="0" borderId="0" applyFont="0" applyFill="0" applyBorder="0" applyAlignment="0" applyProtection="0"/>
    <xf numFmtId="0" fontId="22" fillId="0" borderId="0"/>
    <xf numFmtId="164" fontId="7" fillId="0" borderId="0" applyFont="0" applyFill="0" applyBorder="0" applyAlignment="0" applyProtection="0"/>
    <xf numFmtId="9" fontId="7" fillId="0" borderId="0" applyFont="0" applyFill="0" applyBorder="0" applyAlignment="0" applyProtection="0"/>
    <xf numFmtId="0" fontId="24" fillId="0" borderId="0"/>
    <xf numFmtId="9" fontId="7" fillId="0" borderId="0" applyFont="0" applyFill="0" applyBorder="0" applyAlignment="0" applyProtection="0"/>
    <xf numFmtId="0" fontId="29" fillId="0" borderId="0"/>
    <xf numFmtId="0" fontId="47" fillId="0" borderId="0"/>
    <xf numFmtId="169" fontId="47" fillId="0" borderId="0"/>
    <xf numFmtId="0" fontId="47" fillId="0" borderId="0"/>
    <xf numFmtId="44" fontId="22" fillId="0" borderId="0" applyFont="0" applyFill="0" applyBorder="0" applyAlignment="0" applyProtection="0"/>
    <xf numFmtId="164" fontId="29" fillId="0" borderId="0" applyFont="0" applyFill="0" applyBorder="0" applyAlignment="0" applyProtection="0"/>
    <xf numFmtId="164" fontId="22" fillId="0" borderId="0" applyFont="0" applyFill="0" applyBorder="0" applyAlignment="0" applyProtection="0"/>
    <xf numFmtId="164" fontId="7" fillId="0" borderId="0" applyFont="0" applyFill="0" applyBorder="0" applyAlignment="0" applyProtection="0"/>
    <xf numFmtId="44" fontId="29" fillId="0" borderId="0" applyFont="0" applyFill="0" applyBorder="0" applyAlignment="0" applyProtection="0"/>
    <xf numFmtId="164" fontId="29" fillId="0" borderId="0" applyFont="0" applyFill="0" applyBorder="0" applyAlignment="0" applyProtection="0"/>
    <xf numFmtId="164" fontId="7" fillId="0" borderId="0" applyFont="0" applyFill="0" applyBorder="0" applyAlignment="0" applyProtection="0"/>
    <xf numFmtId="44" fontId="22" fillId="0" borderId="0" applyFont="0" applyFill="0" applyBorder="0" applyAlignment="0" applyProtection="0"/>
    <xf numFmtId="164" fontId="29" fillId="0" borderId="0" applyFont="0" applyFill="0" applyBorder="0" applyAlignment="0" applyProtection="0"/>
    <xf numFmtId="164" fontId="2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29" fillId="0" borderId="0" applyFont="0" applyFill="0" applyBorder="0" applyAlignment="0" applyProtection="0"/>
    <xf numFmtId="164" fontId="7" fillId="0" borderId="0" applyFont="0" applyFill="0" applyBorder="0" applyAlignment="0" applyProtection="0"/>
    <xf numFmtId="44" fontId="22" fillId="0" borderId="0" applyFont="0" applyFill="0" applyBorder="0" applyAlignment="0" applyProtection="0"/>
    <xf numFmtId="164" fontId="29" fillId="0" borderId="0" applyFont="0" applyFill="0" applyBorder="0" applyAlignment="0" applyProtection="0"/>
    <xf numFmtId="164" fontId="22" fillId="0" borderId="0" applyFont="0" applyFill="0" applyBorder="0" applyAlignment="0" applyProtection="0"/>
    <xf numFmtId="164" fontId="7" fillId="0" borderId="0" applyFont="0" applyFill="0" applyBorder="0" applyAlignment="0" applyProtection="0"/>
    <xf numFmtId="44" fontId="29" fillId="0" borderId="0" applyFont="0" applyFill="0" applyBorder="0" applyAlignment="0" applyProtection="0"/>
    <xf numFmtId="164" fontId="29" fillId="0" borderId="0" applyFont="0" applyFill="0" applyBorder="0" applyAlignment="0" applyProtection="0"/>
    <xf numFmtId="164" fontId="7" fillId="0" borderId="0" applyFont="0" applyFill="0" applyBorder="0" applyAlignment="0" applyProtection="0"/>
    <xf numFmtId="44" fontId="22" fillId="0" borderId="0" applyFont="0" applyFill="0" applyBorder="0" applyAlignment="0" applyProtection="0"/>
    <xf numFmtId="164" fontId="29"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cellStyleXfs>
  <cellXfs count="636">
    <xf numFmtId="0" fontId="0" fillId="0" borderId="0" xfId="0"/>
    <xf numFmtId="0" fontId="2" fillId="0" borderId="0" xfId="0" applyFont="1"/>
    <xf numFmtId="0" fontId="6" fillId="0" borderId="0" xfId="0" applyFont="1" applyAlignment="1">
      <alignment vertical="center"/>
    </xf>
    <xf numFmtId="0" fontId="6" fillId="0" borderId="0" xfId="0" applyFont="1"/>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3" fontId="2" fillId="0" borderId="0" xfId="0" applyNumberFormat="1" applyFont="1"/>
    <xf numFmtId="4" fontId="2" fillId="0" borderId="0" xfId="0" applyNumberFormat="1" applyFont="1"/>
    <xf numFmtId="164" fontId="9" fillId="0" borderId="0" xfId="1" applyFont="1"/>
    <xf numFmtId="0" fontId="5" fillId="0" borderId="5" xfId="0" applyFont="1" applyBorder="1" applyAlignment="1">
      <alignment horizontal="center" vertical="center" wrapText="1"/>
    </xf>
    <xf numFmtId="165" fontId="2" fillId="0" borderId="0" xfId="0" applyNumberFormat="1" applyFont="1"/>
    <xf numFmtId="166" fontId="4"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xf numFmtId="0" fontId="17" fillId="4" borderId="1" xfId="0" applyFont="1" applyFill="1" applyBorder="1" applyAlignment="1">
      <alignment vertical="center" wrapText="1"/>
    </xf>
    <xf numFmtId="0" fontId="4" fillId="0" borderId="1" xfId="0" applyFont="1" applyBorder="1" applyAlignment="1">
      <alignment vertical="center" wrapText="1"/>
    </xf>
    <xf numFmtId="4" fontId="11" fillId="0" borderId="1" xfId="0" applyNumberFormat="1" applyFont="1" applyBorder="1" applyAlignment="1">
      <alignment horizontal="center" vertical="center" wrapText="1"/>
    </xf>
    <xf numFmtId="0" fontId="11" fillId="0" borderId="1" xfId="0" applyFont="1" applyBorder="1" applyAlignment="1">
      <alignment horizontal="right" vertical="center" wrapText="1"/>
    </xf>
    <xf numFmtId="0" fontId="4" fillId="0" borderId="1" xfId="0" applyFont="1" applyBorder="1" applyAlignment="1">
      <alignment horizontal="left" vertical="center"/>
    </xf>
    <xf numFmtId="0" fontId="15" fillId="0" borderId="0" xfId="0" applyFont="1" applyAlignment="1">
      <alignment vertical="center"/>
    </xf>
    <xf numFmtId="0" fontId="14" fillId="0" borderId="0" xfId="0" applyFont="1" applyAlignment="1">
      <alignment vertical="center"/>
    </xf>
    <xf numFmtId="4" fontId="15"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4" fillId="0" borderId="4" xfId="0" applyFont="1" applyBorder="1" applyAlignment="1">
      <alignment horizontal="left" vertical="center"/>
    </xf>
    <xf numFmtId="4" fontId="12" fillId="0" borderId="1" xfId="0" applyNumberFormat="1" applyFont="1" applyBorder="1" applyAlignment="1">
      <alignment horizontal="center" vertical="center"/>
    </xf>
    <xf numFmtId="2" fontId="14" fillId="0" borderId="1" xfId="2"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9" fillId="0" borderId="0" xfId="0" applyFont="1" applyAlignment="1">
      <alignment horizontal="right" vertical="center" wrapText="1"/>
    </xf>
    <xf numFmtId="0" fontId="9" fillId="0" borderId="1" xfId="0" applyFont="1" applyBorder="1" applyAlignment="1">
      <alignment horizontal="right" vertical="center" wrapText="1"/>
    </xf>
    <xf numFmtId="4" fontId="15" fillId="0" borderId="4" xfId="0" applyNumberFormat="1" applyFont="1" applyBorder="1" applyAlignment="1">
      <alignment horizontal="center" vertical="center"/>
    </xf>
    <xf numFmtId="4" fontId="2" fillId="0" borderId="1" xfId="0" applyNumberFormat="1" applyFont="1" applyBorder="1" applyAlignment="1">
      <alignment horizontal="center" vertical="center"/>
    </xf>
    <xf numFmtId="0" fontId="17" fillId="0" borderId="1" xfId="0" applyFont="1" applyBorder="1" applyAlignment="1">
      <alignment vertical="center" wrapText="1"/>
    </xf>
    <xf numFmtId="4" fontId="17" fillId="0" borderId="1" xfId="0" applyNumberFormat="1" applyFont="1" applyBorder="1" applyAlignment="1">
      <alignment horizontal="center" vertical="center" wrapText="1"/>
    </xf>
    <xf numFmtId="0" fontId="17" fillId="2" borderId="12" xfId="0" applyFont="1" applyFill="1" applyBorder="1" applyAlignment="1">
      <alignment vertical="center" wrapText="1"/>
    </xf>
    <xf numFmtId="4" fontId="17" fillId="2" borderId="13" xfId="0" applyNumberFormat="1" applyFont="1" applyFill="1" applyBorder="1" applyAlignment="1">
      <alignment horizontal="center" vertical="center" wrapText="1"/>
    </xf>
    <xf numFmtId="0" fontId="17" fillId="0" borderId="0" xfId="0" applyFont="1" applyAlignment="1">
      <alignment vertical="center" wrapText="1"/>
    </xf>
    <xf numFmtId="4" fontId="17" fillId="0" borderId="0" xfId="0" applyNumberFormat="1" applyFont="1" applyAlignment="1">
      <alignment horizontal="center" vertical="center" wrapText="1"/>
    </xf>
    <xf numFmtId="4" fontId="11" fillId="0" borderId="0" xfId="0" applyNumberFormat="1" applyFont="1" applyAlignment="1">
      <alignment horizontal="center" vertical="center" wrapText="1"/>
    </xf>
    <xf numFmtId="0" fontId="11" fillId="0" borderId="1" xfId="0" applyFont="1" applyBorder="1" applyAlignment="1">
      <alignment horizontal="center" vertical="center" wrapText="1"/>
    </xf>
    <xf numFmtId="165" fontId="2" fillId="0" borderId="0" xfId="1" applyNumberFormat="1" applyFont="1"/>
    <xf numFmtId="8" fontId="2" fillId="0" borderId="0" xfId="0" applyNumberFormat="1" applyFont="1"/>
    <xf numFmtId="8" fontId="23" fillId="0" borderId="1" xfId="0" applyNumberFormat="1" applyFont="1" applyBorder="1" applyAlignment="1">
      <alignment vertical="center"/>
    </xf>
    <xf numFmtId="2" fontId="21" fillId="0" borderId="4" xfId="2" applyNumberFormat="1" applyFont="1" applyFill="1" applyBorder="1" applyAlignment="1">
      <alignment horizontal="center" vertical="center"/>
    </xf>
    <xf numFmtId="4" fontId="17" fillId="4"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18" fillId="0" borderId="0" xfId="0" applyNumberFormat="1" applyFont="1"/>
    <xf numFmtId="0" fontId="3" fillId="0" borderId="1" xfId="0" applyFont="1" applyBorder="1" applyAlignment="1">
      <alignment horizontal="center" vertical="center"/>
    </xf>
    <xf numFmtId="3" fontId="18" fillId="0" borderId="0" xfId="0" applyNumberFormat="1" applyFont="1"/>
    <xf numFmtId="2" fontId="21" fillId="0" borderId="1" xfId="2" applyNumberFormat="1" applyFont="1" applyFill="1" applyBorder="1" applyAlignment="1">
      <alignment horizontal="center" vertical="center" wrapText="1"/>
    </xf>
    <xf numFmtId="3" fontId="14" fillId="0" borderId="1" xfId="0" applyNumberFormat="1" applyFont="1" applyBorder="1" applyAlignment="1">
      <alignment horizontal="center" vertical="center" wrapText="1"/>
    </xf>
    <xf numFmtId="3" fontId="17" fillId="0" borderId="4" xfId="0" applyNumberFormat="1" applyFont="1" applyBorder="1" applyAlignment="1">
      <alignment horizontal="center" vertical="center"/>
    </xf>
    <xf numFmtId="3" fontId="11" fillId="0" borderId="1" xfId="0" applyNumberFormat="1" applyFont="1" applyBorder="1" applyAlignment="1">
      <alignment horizontal="center" vertical="center"/>
    </xf>
    <xf numFmtId="3" fontId="17" fillId="4" borderId="1" xfId="0" applyNumberFormat="1" applyFont="1" applyFill="1" applyBorder="1" applyAlignment="1">
      <alignment horizontal="center" vertical="center" wrapText="1"/>
    </xf>
    <xf numFmtId="3" fontId="17"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3" fontId="20" fillId="0" borderId="1" xfId="0" applyNumberFormat="1" applyFont="1" applyBorder="1" applyAlignment="1">
      <alignment horizontal="center" vertical="center"/>
    </xf>
    <xf numFmtId="3" fontId="21" fillId="0" borderId="4" xfId="0" applyNumberFormat="1" applyFont="1" applyBorder="1" applyAlignment="1">
      <alignment horizontal="center" vertical="center"/>
    </xf>
    <xf numFmtId="3" fontId="17" fillId="0" borderId="1" xfId="0" applyNumberFormat="1" applyFont="1" applyBorder="1" applyAlignment="1">
      <alignment horizontal="center" vertical="center" wrapText="1"/>
    </xf>
    <xf numFmtId="3" fontId="17" fillId="2" borderId="13" xfId="0" applyNumberFormat="1" applyFont="1" applyFill="1" applyBorder="1" applyAlignment="1">
      <alignment horizontal="center" vertical="center" wrapText="1"/>
    </xf>
    <xf numFmtId="3" fontId="11" fillId="1" borderId="1" xfId="0" applyNumberFormat="1" applyFont="1" applyFill="1" applyBorder="1" applyAlignment="1">
      <alignment horizontal="center" vertical="center"/>
    </xf>
    <xf numFmtId="3" fontId="15" fillId="1" borderId="1" xfId="0" applyNumberFormat="1" applyFont="1" applyFill="1" applyBorder="1" applyAlignment="1">
      <alignment horizontal="center" vertical="center"/>
    </xf>
    <xf numFmtId="3" fontId="14" fillId="1" borderId="1" xfId="0" applyNumberFormat="1" applyFont="1" applyFill="1" applyBorder="1" applyAlignment="1">
      <alignment horizontal="center" vertical="center"/>
    </xf>
    <xf numFmtId="3" fontId="19" fillId="1" borderId="1" xfId="0" applyNumberFormat="1" applyFont="1" applyFill="1" applyBorder="1" applyAlignment="1">
      <alignment horizontal="center" vertical="center"/>
    </xf>
    <xf numFmtId="3" fontId="12" fillId="1" borderId="1" xfId="0" applyNumberFormat="1" applyFont="1" applyFill="1" applyBorder="1" applyAlignment="1">
      <alignment horizontal="center" vertical="center"/>
    </xf>
    <xf numFmtId="3" fontId="20" fillId="1" borderId="1" xfId="0" applyNumberFormat="1" applyFont="1" applyFill="1" applyBorder="1" applyAlignment="1">
      <alignment horizontal="center" vertical="center"/>
    </xf>
    <xf numFmtId="0" fontId="17" fillId="27" borderId="25" xfId="0" applyFont="1" applyFill="1" applyBorder="1" applyAlignment="1">
      <alignment horizontal="center" vertical="center" wrapText="1"/>
    </xf>
    <xf numFmtId="0" fontId="17" fillId="4" borderId="25" xfId="0" applyFont="1" applyFill="1" applyBorder="1" applyAlignment="1">
      <alignment vertical="center" wrapText="1"/>
    </xf>
    <xf numFmtId="4" fontId="17" fillId="4" borderId="25" xfId="0" applyNumberFormat="1" applyFont="1" applyFill="1" applyBorder="1" applyAlignment="1">
      <alignment horizontal="center" vertical="center" wrapText="1"/>
    </xf>
    <xf numFmtId="4" fontId="11" fillId="4" borderId="25" xfId="0" applyNumberFormat="1" applyFont="1" applyFill="1" applyBorder="1" applyAlignment="1">
      <alignment horizontal="center" vertical="center" wrapText="1"/>
    </xf>
    <xf numFmtId="0" fontId="17" fillId="0" borderId="25" xfId="0" applyFont="1" applyBorder="1" applyAlignment="1">
      <alignment horizontal="center" vertical="center" wrapText="1"/>
    </xf>
    <xf numFmtId="4" fontId="11" fillId="0" borderId="25" xfId="0" applyNumberFormat="1" applyFont="1" applyBorder="1" applyAlignment="1">
      <alignment horizontal="center" vertical="center"/>
    </xf>
    <xf numFmtId="4" fontId="11" fillId="0" borderId="25" xfId="0" applyNumberFormat="1" applyFont="1" applyBorder="1" applyAlignment="1">
      <alignment horizontal="center" vertical="center" wrapText="1"/>
    </xf>
    <xf numFmtId="0" fontId="8" fillId="27" borderId="25" xfId="0" applyFont="1" applyFill="1" applyBorder="1" applyAlignment="1">
      <alignment horizontal="right" vertical="center" wrapText="1"/>
    </xf>
    <xf numFmtId="4" fontId="8" fillId="27" borderId="25" xfId="0" applyNumberFormat="1" applyFont="1" applyFill="1" applyBorder="1" applyAlignment="1">
      <alignment horizontal="center" vertical="center"/>
    </xf>
    <xf numFmtId="4" fontId="8" fillId="27" borderId="25" xfId="0" applyNumberFormat="1" applyFont="1" applyFill="1" applyBorder="1" applyAlignment="1">
      <alignment horizontal="center" vertical="center" wrapText="1"/>
    </xf>
    <xf numFmtId="0" fontId="8" fillId="0" borderId="0" xfId="0" applyFont="1"/>
    <xf numFmtId="4" fontId="11" fillId="0" borderId="27" xfId="0" applyNumberFormat="1" applyFont="1" applyBorder="1" applyAlignment="1">
      <alignment horizontal="center" vertical="center"/>
    </xf>
    <xf numFmtId="4" fontId="11" fillId="0" borderId="27" xfId="0" applyNumberFormat="1" applyFont="1" applyBorder="1" applyAlignment="1">
      <alignment horizontal="center" vertical="center" wrapText="1"/>
    </xf>
    <xf numFmtId="0" fontId="11" fillId="3" borderId="25" xfId="0" applyFont="1" applyFill="1" applyBorder="1" applyAlignment="1">
      <alignment vertical="center" wrapText="1"/>
    </xf>
    <xf numFmtId="4" fontId="11" fillId="3" borderId="25" xfId="0" applyNumberFormat="1" applyFont="1" applyFill="1" applyBorder="1" applyAlignment="1">
      <alignment horizontal="center" vertical="center"/>
    </xf>
    <xf numFmtId="0" fontId="17" fillId="2" borderId="25" xfId="0" applyFont="1" applyFill="1" applyBorder="1" applyAlignment="1">
      <alignment vertical="center" wrapText="1"/>
    </xf>
    <xf numFmtId="4" fontId="17" fillId="2" borderId="25" xfId="0" applyNumberFormat="1" applyFont="1" applyFill="1" applyBorder="1" applyAlignment="1">
      <alignment horizontal="center" vertical="center" wrapText="1"/>
    </xf>
    <xf numFmtId="3" fontId="17" fillId="4" borderId="25" xfId="0" applyNumberFormat="1" applyFont="1" applyFill="1" applyBorder="1" applyAlignment="1">
      <alignment horizontal="center" vertical="center" wrapText="1"/>
    </xf>
    <xf numFmtId="3" fontId="11" fillId="0" borderId="25" xfId="0" applyNumberFormat="1" applyFont="1" applyBorder="1" applyAlignment="1">
      <alignment horizontal="center" vertical="center"/>
    </xf>
    <xf numFmtId="3" fontId="8" fillId="27" borderId="25" xfId="0" applyNumberFormat="1" applyFont="1" applyFill="1" applyBorder="1" applyAlignment="1">
      <alignment horizontal="center" vertical="center"/>
    </xf>
    <xf numFmtId="3" fontId="11" fillId="0" borderId="27" xfId="0" applyNumberFormat="1" applyFont="1" applyBorder="1" applyAlignment="1">
      <alignment horizontal="center" vertical="center"/>
    </xf>
    <xf numFmtId="3" fontId="17" fillId="2" borderId="25" xfId="0" applyNumberFormat="1" applyFont="1" applyFill="1" applyBorder="1" applyAlignment="1">
      <alignment horizontal="center" vertical="center" wrapText="1"/>
    </xf>
    <xf numFmtId="3" fontId="11" fillId="3" borderId="25" xfId="0" applyNumberFormat="1" applyFont="1" applyFill="1" applyBorder="1" applyAlignment="1">
      <alignment horizontal="center" vertical="center"/>
    </xf>
    <xf numFmtId="3" fontId="14" fillId="0" borderId="0" xfId="0" applyNumberFormat="1" applyFont="1" applyAlignment="1">
      <alignment vertical="center"/>
    </xf>
    <xf numFmtId="0" fontId="3" fillId="0" borderId="4" xfId="0" applyFont="1" applyBorder="1" applyAlignment="1">
      <alignment horizontal="center" vertical="center"/>
    </xf>
    <xf numFmtId="0" fontId="11" fillId="0" borderId="8"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wrapText="1"/>
    </xf>
    <xf numFmtId="0" fontId="2" fillId="0" borderId="1" xfId="0" applyFont="1" applyBorder="1" applyAlignment="1">
      <alignment horizontal="center"/>
    </xf>
    <xf numFmtId="166" fontId="1" fillId="2" borderId="1" xfId="0" applyNumberFormat="1" applyFont="1" applyFill="1" applyBorder="1" applyAlignment="1">
      <alignment horizontal="center" vertical="center" wrapText="1"/>
    </xf>
    <xf numFmtId="166" fontId="10" fillId="0" borderId="1" xfId="0" applyNumberFormat="1" applyFont="1" applyBorder="1" applyAlignment="1">
      <alignment horizontal="right" vertical="center" wrapText="1"/>
    </xf>
    <xf numFmtId="166" fontId="5" fillId="0" borderId="4" xfId="0" applyNumberFormat="1" applyFont="1" applyBorder="1" applyAlignment="1">
      <alignment horizontal="right" vertical="center" wrapText="1"/>
    </xf>
    <xf numFmtId="166" fontId="2" fillId="0" borderId="0" xfId="0" applyNumberFormat="1" applyFont="1"/>
    <xf numFmtId="166" fontId="1" fillId="2" borderId="3"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xf>
    <xf numFmtId="166" fontId="5" fillId="0" borderId="4" xfId="0" applyNumberFormat="1" applyFont="1" applyBorder="1" applyAlignment="1">
      <alignment horizontal="righ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9" xfId="0" applyFont="1" applyBorder="1" applyAlignment="1">
      <alignment horizontal="center" vertical="center" wrapText="1"/>
    </xf>
    <xf numFmtId="0" fontId="3" fillId="0" borderId="5" xfId="0" applyFont="1" applyBorder="1" applyAlignment="1">
      <alignment horizontal="center" vertical="center"/>
    </xf>
    <xf numFmtId="0" fontId="2" fillId="0" borderId="5" xfId="0" applyFont="1" applyBorder="1" applyAlignment="1">
      <alignment horizontal="center" vertical="center" wrapText="1"/>
    </xf>
    <xf numFmtId="0" fontId="5" fillId="0" borderId="5"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wrapText="1"/>
    </xf>
    <xf numFmtId="166" fontId="5" fillId="0" borderId="5" xfId="0" applyNumberFormat="1" applyFont="1" applyBorder="1" applyAlignment="1">
      <alignment horizontal="center" vertical="center"/>
    </xf>
    <xf numFmtId="166" fontId="5" fillId="0" borderId="5"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4" fillId="0" borderId="5"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166" fontId="0" fillId="0" borderId="1" xfId="0" applyNumberFormat="1" applyBorder="1" applyAlignment="1">
      <alignment horizontal="center"/>
    </xf>
    <xf numFmtId="166" fontId="11" fillId="0" borderId="1" xfId="0" applyNumberFormat="1" applyFont="1" applyBorder="1" applyAlignment="1">
      <alignment horizontal="center" wrapText="1"/>
    </xf>
    <xf numFmtId="166" fontId="4" fillId="0" borderId="4" xfId="0" applyNumberFormat="1" applyFont="1" applyBorder="1" applyAlignment="1">
      <alignment horizontal="center" vertical="center" wrapText="1"/>
    </xf>
    <xf numFmtId="0" fontId="42" fillId="0" borderId="0" xfId="0" applyFont="1" applyAlignment="1">
      <alignment vertical="center" wrapText="1"/>
    </xf>
    <xf numFmtId="166" fontId="2" fillId="0" borderId="5" xfId="0" applyNumberFormat="1" applyFont="1" applyBorder="1" applyAlignment="1">
      <alignment horizontal="center" vertical="center" wrapText="1"/>
    </xf>
    <xf numFmtId="166" fontId="2" fillId="0" borderId="14" xfId="0" applyNumberFormat="1" applyFont="1" applyBorder="1" applyAlignment="1">
      <alignment horizontal="center" vertical="center" wrapText="1"/>
    </xf>
    <xf numFmtId="166" fontId="5" fillId="28" borderId="1" xfId="0" applyNumberFormat="1" applyFont="1" applyFill="1" applyBorder="1" applyAlignment="1">
      <alignment horizontal="center" vertical="center"/>
    </xf>
    <xf numFmtId="0" fontId="5" fillId="28" borderId="1" xfId="0" applyFont="1" applyFill="1" applyBorder="1" applyAlignment="1">
      <alignment horizontal="center" vertical="center" wrapText="1"/>
    </xf>
    <xf numFmtId="166" fontId="5" fillId="28" borderId="1" xfId="0" applyNumberFormat="1" applyFont="1" applyFill="1" applyBorder="1" applyAlignment="1">
      <alignment horizontal="center" vertical="center" wrapText="1"/>
    </xf>
    <xf numFmtId="3" fontId="5" fillId="28" borderId="1" xfId="0" applyNumberFormat="1" applyFont="1" applyFill="1" applyBorder="1" applyAlignment="1">
      <alignment horizontal="center" vertical="center" wrapText="1"/>
    </xf>
    <xf numFmtId="0" fontId="5" fillId="28" borderId="1" xfId="0" applyFont="1" applyFill="1" applyBorder="1" applyAlignment="1">
      <alignment horizontal="center" wrapText="1"/>
    </xf>
    <xf numFmtId="166" fontId="13" fillId="28" borderId="1" xfId="0" applyNumberFormat="1" applyFont="1" applyFill="1" applyBorder="1" applyAlignment="1">
      <alignment horizontal="center"/>
    </xf>
    <xf numFmtId="166" fontId="0" fillId="28" borderId="1" xfId="0" applyNumberFormat="1" applyFill="1" applyBorder="1" applyAlignment="1">
      <alignment horizontal="center"/>
    </xf>
    <xf numFmtId="0" fontId="11" fillId="28" borderId="1" xfId="0" applyFont="1" applyFill="1" applyBorder="1" applyAlignment="1">
      <alignment horizontal="center" vertical="center" wrapText="1"/>
    </xf>
    <xf numFmtId="0" fontId="5" fillId="28" borderId="5" xfId="0" applyFont="1" applyFill="1" applyBorder="1" applyAlignment="1">
      <alignment horizontal="center" vertical="center" wrapText="1"/>
    </xf>
    <xf numFmtId="0" fontId="3" fillId="28" borderId="5" xfId="0" applyFont="1" applyFill="1" applyBorder="1" applyAlignment="1">
      <alignment horizontal="center" vertical="center" wrapText="1"/>
    </xf>
    <xf numFmtId="0" fontId="2" fillId="28" borderId="14" xfId="0" applyFont="1" applyFill="1" applyBorder="1" applyAlignment="1">
      <alignment horizontal="center" vertical="center" wrapText="1"/>
    </xf>
    <xf numFmtId="0" fontId="5" fillId="28" borderId="1" xfId="0" applyFont="1" applyFill="1" applyBorder="1" applyAlignment="1">
      <alignment horizontal="center" vertical="center"/>
    </xf>
    <xf numFmtId="0" fontId="5" fillId="28" borderId="4" xfId="0" applyFont="1" applyFill="1" applyBorder="1" applyAlignment="1">
      <alignment horizontal="center" vertical="center"/>
    </xf>
    <xf numFmtId="3" fontId="14" fillId="29" borderId="1" xfId="0" applyNumberFormat="1" applyFont="1" applyFill="1" applyBorder="1" applyAlignment="1">
      <alignment horizontal="center" vertical="center"/>
    </xf>
    <xf numFmtId="0" fontId="11" fillId="28" borderId="1" xfId="0" applyFont="1" applyFill="1" applyBorder="1" applyAlignment="1">
      <alignment horizontal="right" vertical="center" wrapText="1"/>
    </xf>
    <xf numFmtId="0" fontId="4" fillId="28" borderId="1" xfId="0" applyFont="1" applyFill="1" applyBorder="1" applyAlignment="1">
      <alignment vertical="center" wrapText="1"/>
    </xf>
    <xf numFmtId="0" fontId="2" fillId="28" borderId="0" xfId="0" applyFont="1" applyFill="1"/>
    <xf numFmtId="0" fontId="5" fillId="28" borderId="5" xfId="0" applyFont="1" applyFill="1" applyBorder="1" applyAlignment="1">
      <alignment horizontal="center" vertical="center"/>
    </xf>
    <xf numFmtId="166" fontId="4" fillId="28" borderId="1" xfId="0" applyNumberFormat="1" applyFont="1" applyFill="1" applyBorder="1" applyAlignment="1">
      <alignment horizontal="center" vertical="center" wrapText="1"/>
    </xf>
    <xf numFmtId="166" fontId="5" fillId="28" borderId="5" xfId="0" applyNumberFormat="1" applyFont="1" applyFill="1" applyBorder="1" applyAlignment="1">
      <alignment horizontal="center" vertical="center"/>
    </xf>
    <xf numFmtId="166" fontId="4" fillId="28" borderId="5" xfId="0" applyNumberFormat="1" applyFont="1" applyFill="1" applyBorder="1" applyAlignment="1">
      <alignment horizontal="center" vertical="center" wrapText="1"/>
    </xf>
    <xf numFmtId="0" fontId="5" fillId="30" borderId="1" xfId="0" applyFont="1" applyFill="1" applyBorder="1" applyAlignment="1">
      <alignment horizontal="center" vertical="center"/>
    </xf>
    <xf numFmtId="0" fontId="5" fillId="30" borderId="1" xfId="0" applyFont="1" applyFill="1" applyBorder="1" applyAlignment="1">
      <alignment horizontal="center" vertical="center" wrapText="1"/>
    </xf>
    <xf numFmtId="166" fontId="5" fillId="30"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166" fontId="5" fillId="0" borderId="1" xfId="0" applyNumberFormat="1" applyFont="1" applyBorder="1" applyAlignment="1">
      <alignment horizontal="center"/>
    </xf>
    <xf numFmtId="166" fontId="13" fillId="0" borderId="1" xfId="0" applyNumberFormat="1" applyFont="1" applyBorder="1" applyAlignment="1">
      <alignment horizontal="center"/>
    </xf>
    <xf numFmtId="166" fontId="3" fillId="0" borderId="4" xfId="0" applyNumberFormat="1" applyFont="1" applyBorder="1" applyAlignment="1">
      <alignment horizontal="center" vertical="center"/>
    </xf>
    <xf numFmtId="0" fontId="14" fillId="0" borderId="4" xfId="0" applyFont="1" applyBorder="1" applyAlignment="1">
      <alignment horizontal="center" vertical="center" wrapText="1"/>
    </xf>
    <xf numFmtId="166" fontId="5" fillId="0" borderId="7" xfId="0" applyNumberFormat="1" applyFont="1" applyBorder="1" applyAlignment="1">
      <alignment horizontal="center" vertical="center"/>
    </xf>
    <xf numFmtId="0" fontId="5"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9" xfId="0" applyFont="1" applyBorder="1" applyAlignment="1">
      <alignment horizontal="center" vertical="center"/>
    </xf>
    <xf numFmtId="166" fontId="5" fillId="0" borderId="7" xfId="0" applyNumberFormat="1" applyFont="1" applyBorder="1" applyAlignment="1">
      <alignment horizontal="right" vertical="center"/>
    </xf>
    <xf numFmtId="166" fontId="2" fillId="0" borderId="1" xfId="0" applyNumberFormat="1" applyFont="1" applyBorder="1" applyAlignment="1">
      <alignment horizontal="right" vertical="center"/>
    </xf>
    <xf numFmtId="0" fontId="14" fillId="0" borderId="1" xfId="0" applyFont="1" applyBorder="1" applyAlignment="1">
      <alignment horizontal="center" vertical="center" wrapText="1"/>
    </xf>
    <xf numFmtId="166" fontId="5" fillId="0" borderId="1" xfId="0" applyNumberFormat="1" applyFont="1" applyBorder="1" applyAlignment="1">
      <alignment horizontal="right" vertical="center"/>
    </xf>
    <xf numFmtId="166" fontId="3" fillId="0" borderId="1" xfId="0" applyNumberFormat="1" applyFont="1" applyBorder="1" applyAlignment="1">
      <alignment horizontal="center" vertical="center"/>
    </xf>
    <xf numFmtId="0" fontId="3" fillId="0" borderId="14" xfId="0" applyFont="1" applyBorder="1" applyAlignment="1">
      <alignment horizontal="center" vertical="center" wrapText="1"/>
    </xf>
    <xf numFmtId="166" fontId="3" fillId="0" borderId="1" xfId="0" applyNumberFormat="1" applyFont="1" applyBorder="1" applyAlignment="1">
      <alignment horizontal="center" vertical="center" wrapText="1"/>
    </xf>
    <xf numFmtId="3" fontId="11" fillId="0" borderId="4" xfId="0" applyNumberFormat="1" applyFont="1" applyBorder="1" applyAlignment="1">
      <alignment horizontal="center" vertical="center"/>
    </xf>
    <xf numFmtId="2" fontId="11" fillId="0" borderId="4" xfId="2" applyNumberFormat="1" applyFont="1" applyFill="1" applyBorder="1" applyAlignment="1">
      <alignment horizontal="center" vertical="center"/>
    </xf>
    <xf numFmtId="166" fontId="5" fillId="30" borderId="1" xfId="0" applyNumberFormat="1" applyFont="1" applyFill="1" applyBorder="1" applyAlignment="1">
      <alignment horizontal="right" vertical="center"/>
    </xf>
    <xf numFmtId="0" fontId="2" fillId="0" borderId="14"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horizontal="left" vertical="center" wrapText="1"/>
    </xf>
    <xf numFmtId="9" fontId="18" fillId="0" borderId="0" xfId="0" applyNumberFormat="1" applyFont="1"/>
    <xf numFmtId="164" fontId="23" fillId="0" borderId="0" xfId="0" applyNumberFormat="1" applyFont="1"/>
    <xf numFmtId="165" fontId="23" fillId="0" borderId="0" xfId="0" applyNumberFormat="1" applyFont="1"/>
    <xf numFmtId="166" fontId="2" fillId="28" borderId="7" xfId="0" applyNumberFormat="1" applyFont="1" applyFill="1" applyBorder="1" applyAlignment="1">
      <alignment horizontal="center" vertical="center"/>
    </xf>
    <xf numFmtId="166" fontId="2" fillId="28" borderId="1" xfId="0" applyNumberFormat="1" applyFont="1" applyFill="1" applyBorder="1" applyAlignment="1">
      <alignment horizontal="center" vertical="center"/>
    </xf>
    <xf numFmtId="0" fontId="18" fillId="28" borderId="0" xfId="0" applyFont="1" applyFill="1"/>
    <xf numFmtId="3" fontId="18" fillId="28" borderId="0" xfId="0" applyNumberFormat="1" applyFont="1" applyFill="1"/>
    <xf numFmtId="166" fontId="5" fillId="28" borderId="5" xfId="0" applyNumberFormat="1" applyFont="1" applyFill="1" applyBorder="1" applyAlignment="1">
      <alignment horizontal="center" vertical="center" wrapText="1"/>
    </xf>
    <xf numFmtId="166" fontId="5" fillId="28" borderId="7" xfId="0" applyNumberFormat="1" applyFont="1" applyFill="1" applyBorder="1" applyAlignment="1">
      <alignment horizontal="center" vertical="center" wrapText="1"/>
    </xf>
    <xf numFmtId="165" fontId="44" fillId="0" borderId="0" xfId="0" applyNumberFormat="1" applyFont="1" applyAlignment="1">
      <alignment vertical="center"/>
    </xf>
    <xf numFmtId="9" fontId="44" fillId="0" borderId="0" xfId="0" applyNumberFormat="1" applyFont="1"/>
    <xf numFmtId="0" fontId="43" fillId="0" borderId="0" xfId="0" applyFont="1"/>
    <xf numFmtId="0" fontId="5" fillId="0" borderId="7" xfId="0" applyFont="1" applyBorder="1" applyAlignment="1">
      <alignment horizontal="center" vertical="center"/>
    </xf>
    <xf numFmtId="3" fontId="5" fillId="0" borderId="1" xfId="0" applyNumberFormat="1" applyFont="1" applyBorder="1" applyAlignment="1">
      <alignment horizontal="center" vertical="center"/>
    </xf>
    <xf numFmtId="0" fontId="5" fillId="28" borderId="4" xfId="0" applyFont="1" applyFill="1" applyBorder="1" applyAlignment="1">
      <alignment horizontal="center" vertical="center" wrapText="1"/>
    </xf>
    <xf numFmtId="10" fontId="2" fillId="0" borderId="0" xfId="2" applyNumberFormat="1" applyFont="1"/>
    <xf numFmtId="166" fontId="5" fillId="0" borderId="1" xfId="0" quotePrefix="1" applyNumberFormat="1" applyFont="1" applyBorder="1" applyAlignment="1">
      <alignment horizontal="center" vertical="center"/>
    </xf>
    <xf numFmtId="166" fontId="11" fillId="0" borderId="4" xfId="0" applyNumberFormat="1" applyFont="1" applyBorder="1" applyAlignment="1">
      <alignment horizontal="center" wrapText="1"/>
    </xf>
    <xf numFmtId="0" fontId="2" fillId="0" borderId="1" xfId="0" applyFont="1" applyBorder="1" applyAlignment="1">
      <alignment horizontal="center" vertical="center"/>
    </xf>
    <xf numFmtId="3" fontId="21" fillId="1" borderId="4" xfId="0" applyNumberFormat="1" applyFont="1" applyFill="1" applyBorder="1" applyAlignment="1">
      <alignment horizontal="center" vertical="center"/>
    </xf>
    <xf numFmtId="3" fontId="21" fillId="1" borderId="1" xfId="0" applyNumberFormat="1" applyFont="1" applyFill="1" applyBorder="1" applyAlignment="1">
      <alignment horizontal="center" vertical="center"/>
    </xf>
    <xf numFmtId="0" fontId="5" fillId="0" borderId="4" xfId="0" applyFont="1" applyBorder="1" applyAlignment="1">
      <alignment horizontal="center" vertical="center"/>
    </xf>
    <xf numFmtId="165" fontId="5" fillId="0" borderId="0" xfId="0" applyNumberFormat="1" applyFont="1"/>
    <xf numFmtId="0" fontId="2" fillId="0" borderId="4" xfId="0" applyFont="1" applyBorder="1" applyAlignment="1">
      <alignment horizontal="center" vertical="center"/>
    </xf>
    <xf numFmtId="0" fontId="11" fillId="28" borderId="4" xfId="0" applyFont="1" applyFill="1" applyBorder="1" applyAlignment="1">
      <alignment horizontal="center" vertical="center" wrapText="1"/>
    </xf>
    <xf numFmtId="166" fontId="5" fillId="0" borderId="9" xfId="0" applyNumberFormat="1" applyFont="1" applyBorder="1" applyAlignment="1">
      <alignment horizontal="center" vertical="center" wrapText="1"/>
    </xf>
    <xf numFmtId="166" fontId="5" fillId="33" borderId="1" xfId="0" applyNumberFormat="1" applyFont="1" applyFill="1" applyBorder="1" applyAlignment="1">
      <alignment horizontal="right" vertical="center"/>
    </xf>
    <xf numFmtId="0" fontId="14" fillId="28" borderId="7" xfId="0" applyFont="1" applyFill="1" applyBorder="1" applyAlignment="1">
      <alignment horizontal="center" vertical="center" wrapText="1"/>
    </xf>
    <xf numFmtId="166" fontId="10" fillId="28" borderId="7" xfId="0" applyNumberFormat="1" applyFont="1" applyFill="1" applyBorder="1" applyAlignment="1">
      <alignment horizontal="center" vertical="center" wrapText="1"/>
    </xf>
    <xf numFmtId="166" fontId="2" fillId="0" borderId="4" xfId="0" quotePrefix="1" applyNumberFormat="1" applyFont="1" applyBorder="1" applyAlignment="1">
      <alignment horizontal="center" vertical="center" wrapText="1"/>
    </xf>
    <xf numFmtId="0" fontId="2" fillId="0" borderId="4" xfId="0" applyFont="1" applyBorder="1" applyAlignment="1">
      <alignment horizontal="center" vertical="center" wrapText="1"/>
    </xf>
    <xf numFmtId="166" fontId="5" fillId="0" borderId="7" xfId="0" quotePrefix="1" applyNumberFormat="1" applyFont="1" applyBorder="1" applyAlignment="1">
      <alignment horizontal="center" vertical="center"/>
    </xf>
    <xf numFmtId="166" fontId="2" fillId="0" borderId="14" xfId="0" quotePrefix="1" applyNumberFormat="1" applyFont="1" applyBorder="1" applyAlignment="1">
      <alignment horizontal="center" vertical="center" wrapText="1"/>
    </xf>
    <xf numFmtId="166" fontId="2" fillId="0" borderId="1" xfId="0" quotePrefix="1" applyNumberFormat="1" applyFont="1" applyBorder="1" applyAlignment="1">
      <alignment horizontal="center" vertical="center" wrapText="1"/>
    </xf>
    <xf numFmtId="166" fontId="2" fillId="0" borderId="9" xfId="0" quotePrefix="1" applyNumberFormat="1" applyFont="1" applyBorder="1" applyAlignment="1">
      <alignment horizontal="center" vertical="center" wrapText="1"/>
    </xf>
    <xf numFmtId="166" fontId="2" fillId="0" borderId="5" xfId="0" quotePrefix="1" applyNumberFormat="1" applyFont="1" applyBorder="1" applyAlignment="1">
      <alignment horizontal="center" vertical="center" wrapText="1"/>
    </xf>
    <xf numFmtId="166" fontId="2" fillId="0" borderId="6" xfId="0" quotePrefix="1" applyNumberFormat="1" applyFont="1" applyBorder="1" applyAlignment="1">
      <alignment horizontal="center" vertical="center" wrapText="1"/>
    </xf>
    <xf numFmtId="166" fontId="5" fillId="28" borderId="4" xfId="0" applyNumberFormat="1" applyFont="1" applyFill="1" applyBorder="1" applyAlignment="1">
      <alignment horizontal="center" vertical="center" wrapText="1"/>
    </xf>
    <xf numFmtId="2" fontId="21" fillId="0" borderId="4" xfId="52" applyNumberFormat="1" applyFont="1" applyFill="1" applyBorder="1" applyAlignment="1">
      <alignment horizontal="center" vertical="center"/>
    </xf>
    <xf numFmtId="2" fontId="21" fillId="0" borderId="1" xfId="52" applyNumberFormat="1" applyFont="1" applyFill="1" applyBorder="1" applyAlignment="1">
      <alignment horizontal="center" vertical="center" wrapText="1"/>
    </xf>
    <xf numFmtId="166" fontId="2" fillId="0" borderId="1" xfId="0" applyNumberFormat="1" applyFont="1" applyBorder="1" applyAlignment="1">
      <alignment horizontal="center" vertical="center"/>
    </xf>
    <xf numFmtId="3" fontId="21" fillId="0" borderId="1" xfId="0" applyNumberFormat="1" applyFont="1" applyBorder="1" applyAlignment="1">
      <alignment horizontal="center" vertical="center"/>
    </xf>
    <xf numFmtId="0" fontId="5" fillId="0" borderId="1" xfId="0" applyFont="1" applyBorder="1" applyAlignment="1">
      <alignment horizontal="center" wrapText="1"/>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wrapText="1"/>
    </xf>
    <xf numFmtId="0" fontId="2" fillId="28" borderId="11" xfId="0" applyFont="1" applyFill="1" applyBorder="1" applyAlignment="1">
      <alignment horizontal="center" vertical="center" wrapText="1"/>
    </xf>
    <xf numFmtId="166" fontId="2" fillId="0" borderId="11" xfId="0" applyNumberFormat="1" applyFont="1" applyBorder="1" applyAlignment="1">
      <alignment horizontal="center" vertical="center" wrapText="1"/>
    </xf>
    <xf numFmtId="166" fontId="2" fillId="0" borderId="7" xfId="0" quotePrefix="1" applyNumberFormat="1" applyFont="1" applyBorder="1" applyAlignment="1">
      <alignment horizontal="center" vertical="center" wrapText="1"/>
    </xf>
    <xf numFmtId="0" fontId="2" fillId="28" borderId="4" xfId="0" applyFont="1" applyFill="1" applyBorder="1" applyAlignment="1">
      <alignment horizontal="center" vertical="center"/>
    </xf>
    <xf numFmtId="3" fontId="14" fillId="1" borderId="4" xfId="0" applyNumberFormat="1" applyFont="1" applyFill="1" applyBorder="1" applyAlignment="1">
      <alignment horizontal="center" vertical="center"/>
    </xf>
    <xf numFmtId="2" fontId="14" fillId="0" borderId="4" xfId="2" applyNumberFormat="1" applyFont="1" applyFill="1" applyBorder="1" applyAlignment="1">
      <alignment horizontal="center" vertical="center"/>
    </xf>
    <xf numFmtId="166" fontId="10" fillId="0" borderId="7"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166" fontId="10"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xf>
    <xf numFmtId="166" fontId="3" fillId="0" borderId="7" xfId="0" applyNumberFormat="1" applyFont="1" applyBorder="1" applyAlignment="1">
      <alignment horizontal="center" vertical="center" wrapText="1"/>
    </xf>
    <xf numFmtId="3" fontId="15" fillId="1" borderId="4" xfId="0" applyNumberFormat="1" applyFont="1" applyFill="1" applyBorder="1" applyAlignment="1">
      <alignment horizontal="center" vertical="center"/>
    </xf>
    <xf numFmtId="3" fontId="15" fillId="1" borderId="7" xfId="0" applyNumberFormat="1" applyFont="1" applyFill="1" applyBorder="1" applyAlignment="1">
      <alignment horizontal="center" vertical="center"/>
    </xf>
    <xf numFmtId="44" fontId="18" fillId="0" borderId="1" xfId="111" applyFont="1" applyBorder="1"/>
    <xf numFmtId="44" fontId="23" fillId="0" borderId="0" xfId="0" applyNumberFormat="1" applyFont="1"/>
    <xf numFmtId="4" fontId="15" fillId="0" borderId="39" xfId="0" applyNumberFormat="1" applyFont="1" applyBorder="1" applyAlignment="1">
      <alignment horizontal="center" vertical="center"/>
    </xf>
    <xf numFmtId="4" fontId="11" fillId="0" borderId="2" xfId="0" applyNumberFormat="1" applyFont="1" applyBorder="1" applyAlignment="1">
      <alignment horizontal="center" vertical="center" wrapText="1"/>
    </xf>
    <xf numFmtId="4" fontId="17" fillId="4" borderId="2" xfId="0" applyNumberFormat="1" applyFont="1" applyFill="1" applyBorder="1" applyAlignment="1">
      <alignment horizontal="center" vertical="center" wrapText="1"/>
    </xf>
    <xf numFmtId="3" fontId="14" fillId="0" borderId="0" xfId="0" applyNumberFormat="1" applyFont="1" applyAlignment="1">
      <alignment horizontal="center" vertical="center" wrapText="1"/>
    </xf>
    <xf numFmtId="3" fontId="5" fillId="0" borderId="0" xfId="0" applyNumberFormat="1" applyFont="1"/>
    <xf numFmtId="3" fontId="11" fillId="0" borderId="0" xfId="0" applyNumberFormat="1" applyFont="1" applyAlignment="1">
      <alignment horizontal="center" vertical="center"/>
    </xf>
    <xf numFmtId="3" fontId="17" fillId="28" borderId="0" xfId="0" applyNumberFormat="1" applyFont="1" applyFill="1" applyAlignment="1">
      <alignment horizontal="center" vertical="center"/>
    </xf>
    <xf numFmtId="3" fontId="17" fillId="0" borderId="0" xfId="0" applyNumberFormat="1" applyFont="1" applyAlignment="1">
      <alignment horizontal="center" vertical="center"/>
    </xf>
    <xf numFmtId="164" fontId="18" fillId="0" borderId="0" xfId="0" applyNumberFormat="1" applyFont="1"/>
    <xf numFmtId="3" fontId="17" fillId="4" borderId="0" xfId="0" applyNumberFormat="1" applyFont="1" applyFill="1" applyAlignment="1">
      <alignment horizontal="center" vertical="center" wrapText="1"/>
    </xf>
    <xf numFmtId="165" fontId="43" fillId="0" borderId="0" xfId="0" applyNumberFormat="1" applyFont="1"/>
    <xf numFmtId="4" fontId="17" fillId="0" borderId="2" xfId="0" applyNumberFormat="1" applyFont="1" applyBorder="1" applyAlignment="1">
      <alignment horizontal="center" vertical="center" wrapText="1"/>
    </xf>
    <xf numFmtId="4" fontId="17" fillId="2" borderId="26" xfId="0" applyNumberFormat="1" applyFont="1" applyFill="1" applyBorder="1" applyAlignment="1">
      <alignment horizontal="center" vertical="center" wrapText="1"/>
    </xf>
    <xf numFmtId="3" fontId="17" fillId="0" borderId="0" xfId="0" applyNumberFormat="1" applyFont="1" applyAlignment="1">
      <alignment horizontal="center" vertical="center" wrapText="1"/>
    </xf>
    <xf numFmtId="3" fontId="17" fillId="2" borderId="0" xfId="0" applyNumberFormat="1" applyFont="1" applyFill="1" applyAlignment="1">
      <alignment horizontal="center" vertical="center" wrapText="1"/>
    </xf>
    <xf numFmtId="3" fontId="15" fillId="0" borderId="0" xfId="0" applyNumberFormat="1" applyFont="1" applyAlignment="1">
      <alignment horizontal="center" vertical="center"/>
    </xf>
    <xf numFmtId="3" fontId="11" fillId="28" borderId="0" xfId="0" applyNumberFormat="1" applyFont="1" applyFill="1" applyAlignment="1">
      <alignment horizontal="center" vertical="center"/>
    </xf>
    <xf numFmtId="0" fontId="11" fillId="0" borderId="7" xfId="0" applyFont="1" applyBorder="1" applyAlignment="1">
      <alignment horizontal="right" vertical="center" wrapText="1"/>
    </xf>
    <xf numFmtId="44" fontId="18" fillId="0" borderId="7" xfId="111" applyFont="1" applyBorder="1"/>
    <xf numFmtId="3" fontId="15" fillId="31" borderId="0" xfId="0" applyNumberFormat="1" applyFont="1" applyFill="1" applyAlignment="1">
      <alignment horizontal="center" vertical="center"/>
    </xf>
    <xf numFmtId="3" fontId="14" fillId="31" borderId="0" xfId="0" applyNumberFormat="1" applyFont="1" applyFill="1" applyAlignment="1">
      <alignment horizontal="center" vertical="center" wrapText="1"/>
    </xf>
    <xf numFmtId="3" fontId="14" fillId="0" borderId="0" xfId="0" applyNumberFormat="1" applyFont="1" applyAlignment="1">
      <alignment horizontal="center" vertical="center"/>
    </xf>
    <xf numFmtId="3" fontId="14" fillId="28" borderId="0" xfId="0" applyNumberFormat="1" applyFont="1" applyFill="1" applyAlignment="1">
      <alignment horizontal="center" vertical="center" wrapText="1"/>
    </xf>
    <xf numFmtId="3" fontId="12" fillId="28" borderId="0" xfId="0" applyNumberFormat="1" applyFont="1" applyFill="1" applyAlignment="1">
      <alignment horizontal="center" vertical="center"/>
    </xf>
    <xf numFmtId="3" fontId="15" fillId="28" borderId="0" xfId="0" applyNumberFormat="1" applyFont="1" applyFill="1" applyAlignment="1">
      <alignment horizontal="center" vertical="center"/>
    </xf>
    <xf numFmtId="3" fontId="12" fillId="0" borderId="0" xfId="0" applyNumberFormat="1" applyFont="1" applyAlignment="1">
      <alignment horizontal="center" vertical="center"/>
    </xf>
    <xf numFmtId="3" fontId="21" fillId="0" borderId="0" xfId="0" applyNumberFormat="1" applyFont="1" applyAlignment="1">
      <alignment horizontal="center" vertical="center" wrapText="1"/>
    </xf>
    <xf numFmtId="0" fontId="17" fillId="2" borderId="0" xfId="0" applyFont="1" applyFill="1" applyAlignment="1">
      <alignment vertical="center" wrapText="1"/>
    </xf>
    <xf numFmtId="4" fontId="18" fillId="0" borderId="0" xfId="0" applyNumberFormat="1" applyFont="1"/>
    <xf numFmtId="4" fontId="23" fillId="0" borderId="0" xfId="0" applyNumberFormat="1" applyFont="1"/>
    <xf numFmtId="166" fontId="3" fillId="0" borderId="9" xfId="0" applyNumberFormat="1" applyFont="1" applyBorder="1" applyAlignment="1">
      <alignment horizontal="center" vertical="center"/>
    </xf>
    <xf numFmtId="166" fontId="2" fillId="0" borderId="4" xfId="0" applyNumberFormat="1" applyFont="1" applyBorder="1" applyAlignment="1">
      <alignment horizontal="center" vertical="center"/>
    </xf>
    <xf numFmtId="3" fontId="14" fillId="0" borderId="4" xfId="0" applyNumberFormat="1" applyFont="1" applyBorder="1" applyAlignment="1">
      <alignment horizontal="center" vertical="center"/>
    </xf>
    <xf numFmtId="0" fontId="15" fillId="0" borderId="0" xfId="0" applyFont="1" applyAlignment="1">
      <alignment horizontal="center" vertical="center"/>
    </xf>
    <xf numFmtId="0" fontId="18" fillId="0" borderId="0" xfId="0" applyFont="1" applyAlignment="1">
      <alignment horizontal="center"/>
    </xf>
    <xf numFmtId="44" fontId="9" fillId="0" borderId="0" xfId="0" applyNumberFormat="1" applyFont="1" applyAlignment="1">
      <alignment horizontal="right" vertical="center" wrapText="1"/>
    </xf>
    <xf numFmtId="0" fontId="48" fillId="35" borderId="1" xfId="0" applyFont="1" applyFill="1" applyBorder="1" applyAlignment="1">
      <alignment horizontal="left" vertical="center" wrapText="1"/>
    </xf>
    <xf numFmtId="0" fontId="0" fillId="35" borderId="1" xfId="0" applyFill="1" applyBorder="1" applyAlignment="1">
      <alignment horizontal="left" vertical="center" wrapText="1"/>
    </xf>
    <xf numFmtId="4" fontId="0" fillId="0" borderId="0" xfId="0" applyNumberFormat="1"/>
    <xf numFmtId="4" fontId="9" fillId="0" borderId="0" xfId="0" applyNumberFormat="1" applyFont="1" applyAlignment="1">
      <alignment horizontal="right" vertical="center" wrapText="1"/>
    </xf>
    <xf numFmtId="3" fontId="9" fillId="0" borderId="0" xfId="0" applyNumberFormat="1" applyFont="1" applyAlignment="1">
      <alignment horizontal="right" vertical="center" wrapText="1"/>
    </xf>
    <xf numFmtId="10" fontId="9" fillId="0" borderId="0" xfId="2" applyNumberFormat="1" applyFont="1" applyFill="1" applyBorder="1" applyAlignment="1">
      <alignment horizontal="right" vertical="center" wrapText="1"/>
    </xf>
    <xf numFmtId="10" fontId="18" fillId="0" borderId="0" xfId="2" applyNumberFormat="1" applyFont="1"/>
    <xf numFmtId="10" fontId="18" fillId="0" borderId="0" xfId="0" applyNumberFormat="1" applyFont="1"/>
    <xf numFmtId="10" fontId="14" fillId="0" borderId="0" xfId="2" applyNumberFormat="1" applyFont="1" applyBorder="1" applyAlignment="1">
      <alignment vertical="center"/>
    </xf>
    <xf numFmtId="165" fontId="0" fillId="0" borderId="0" xfId="0" applyNumberFormat="1"/>
    <xf numFmtId="4" fontId="11" fillId="28" borderId="0" xfId="0" applyNumberFormat="1" applyFont="1" applyFill="1" applyAlignment="1">
      <alignment horizontal="center" vertical="center"/>
    </xf>
    <xf numFmtId="166" fontId="0" fillId="0" borderId="0" xfId="0" applyNumberFormat="1"/>
    <xf numFmtId="0" fontId="14" fillId="0" borderId="0" xfId="0" applyFont="1"/>
    <xf numFmtId="166" fontId="5" fillId="0" borderId="4"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166" fontId="3" fillId="0" borderId="5" xfId="0" applyNumberFormat="1" applyFont="1" applyBorder="1" applyAlignment="1">
      <alignment horizontal="center" vertical="center" wrapText="1"/>
    </xf>
    <xf numFmtId="166" fontId="3" fillId="0" borderId="14" xfId="0" applyNumberFormat="1" applyFont="1" applyBorder="1" applyAlignment="1">
      <alignment horizontal="center" vertical="center" wrapText="1"/>
    </xf>
    <xf numFmtId="0" fontId="4" fillId="0" borderId="1" xfId="0" applyFont="1" applyBorder="1" applyAlignment="1">
      <alignment vertical="center"/>
    </xf>
    <xf numFmtId="3" fontId="20" fillId="0" borderId="4" xfId="0" applyNumberFormat="1" applyFont="1" applyBorder="1" applyAlignment="1">
      <alignment horizontal="center" vertical="center"/>
    </xf>
    <xf numFmtId="2" fontId="20" fillId="0" borderId="4" xfId="2" applyNumberFormat="1" applyFont="1" applyFill="1" applyBorder="1" applyAlignment="1">
      <alignment horizontal="center" vertical="center"/>
    </xf>
    <xf numFmtId="0" fontId="12" fillId="0" borderId="1" xfId="0" applyFont="1" applyBorder="1" applyAlignment="1">
      <alignment vertical="center" wrapText="1"/>
    </xf>
    <xf numFmtId="3" fontId="12" fillId="0" borderId="4" xfId="0" applyNumberFormat="1" applyFont="1" applyBorder="1" applyAlignment="1">
      <alignment horizontal="center" vertical="center"/>
    </xf>
    <xf numFmtId="0" fontId="20" fillId="0" borderId="1" xfId="0" applyFont="1" applyBorder="1" applyAlignment="1">
      <alignment horizontal="right" vertical="center" wrapText="1"/>
    </xf>
    <xf numFmtId="166" fontId="3" fillId="0" borderId="4" xfId="0" applyNumberFormat="1" applyFont="1" applyBorder="1" applyAlignment="1">
      <alignment horizontal="center" vertical="center" wrapText="1"/>
    </xf>
    <xf numFmtId="166" fontId="2" fillId="0" borderId="9" xfId="0" applyNumberFormat="1" applyFont="1" applyBorder="1" applyAlignment="1">
      <alignment horizontal="center" vertical="center" wrapText="1"/>
    </xf>
    <xf numFmtId="166" fontId="3" fillId="0" borderId="14" xfId="0" applyNumberFormat="1" applyFont="1" applyBorder="1" applyAlignment="1">
      <alignment horizontal="center" vertical="center"/>
    </xf>
    <xf numFmtId="166" fontId="3" fillId="0" borderId="9"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166" fontId="3" fillId="0" borderId="6" xfId="0" applyNumberFormat="1" applyFont="1" applyBorder="1" applyAlignment="1">
      <alignment vertical="center" wrapText="1"/>
    </xf>
    <xf numFmtId="166" fontId="3" fillId="0" borderId="1" xfId="0" applyNumberFormat="1" applyFont="1" applyBorder="1" applyAlignment="1">
      <alignment vertical="center" wrapText="1"/>
    </xf>
    <xf numFmtId="166" fontId="3" fillId="0" borderId="9" xfId="0" applyNumberFormat="1" applyFont="1" applyBorder="1" applyAlignment="1">
      <alignment vertical="center" wrapText="1"/>
    </xf>
    <xf numFmtId="166" fontId="5" fillId="0" borderId="1" xfId="0" applyNumberFormat="1" applyFont="1" applyBorder="1" applyAlignment="1">
      <alignment horizontal="right"/>
    </xf>
    <xf numFmtId="6" fontId="0" fillId="0" borderId="0" xfId="0" applyNumberFormat="1"/>
    <xf numFmtId="0" fontId="5" fillId="28" borderId="7" xfId="0" applyFont="1" applyFill="1" applyBorder="1" applyAlignment="1">
      <alignment horizontal="center" vertical="center"/>
    </xf>
    <xf numFmtId="0" fontId="5" fillId="28" borderId="7" xfId="0" applyFont="1" applyFill="1" applyBorder="1" applyAlignment="1">
      <alignment horizontal="center" vertical="center" wrapText="1"/>
    </xf>
    <xf numFmtId="0" fontId="49" fillId="0" borderId="1" xfId="0" applyFont="1" applyBorder="1" applyAlignment="1">
      <alignment horizontal="left" vertical="center" wrapText="1"/>
    </xf>
    <xf numFmtId="3" fontId="20" fillId="1" borderId="4" xfId="0" applyNumberFormat="1" applyFont="1" applyFill="1" applyBorder="1" applyAlignment="1">
      <alignment horizontal="center" vertical="center"/>
    </xf>
    <xf numFmtId="2" fontId="20" fillId="0" borderId="4" xfId="52" applyNumberFormat="1" applyFont="1" applyFill="1" applyBorder="1" applyAlignment="1">
      <alignment horizontal="center" vertical="center"/>
    </xf>
    <xf numFmtId="166" fontId="4" fillId="0" borderId="7" xfId="0" applyNumberFormat="1" applyFont="1" applyBorder="1" applyAlignment="1">
      <alignment horizontal="center" vertical="center" wrapText="1"/>
    </xf>
    <xf numFmtId="166" fontId="5" fillId="0" borderId="1" xfId="0" applyNumberFormat="1" applyFont="1" applyBorder="1" applyAlignment="1">
      <alignment vertical="center"/>
    </xf>
    <xf numFmtId="166" fontId="5" fillId="0" borderId="1" xfId="0" applyNumberFormat="1" applyFont="1" applyBorder="1" applyAlignment="1">
      <alignment vertical="center" wrapText="1"/>
    </xf>
    <xf numFmtId="0" fontId="5" fillId="30" borderId="1" xfId="0" applyFont="1" applyFill="1" applyBorder="1" applyAlignment="1">
      <alignment vertical="center" wrapText="1"/>
    </xf>
    <xf numFmtId="166" fontId="2" fillId="0" borderId="1" xfId="0" applyNumberFormat="1" applyFont="1" applyBorder="1" applyAlignment="1">
      <alignment vertical="center"/>
    </xf>
    <xf numFmtId="166" fontId="5" fillId="0" borderId="4" xfId="0" applyNumberFormat="1" applyFont="1" applyBorder="1" applyAlignment="1">
      <alignment vertical="center"/>
    </xf>
    <xf numFmtId="166" fontId="2" fillId="0" borderId="1" xfId="0" applyNumberFormat="1" applyFont="1" applyBorder="1"/>
    <xf numFmtId="170" fontId="18" fillId="0" borderId="0" xfId="2" applyNumberFormat="1" applyFont="1" applyBorder="1"/>
    <xf numFmtId="166" fontId="5" fillId="0" borderId="7" xfId="0" applyNumberFormat="1" applyFont="1" applyBorder="1" applyAlignment="1">
      <alignment horizontal="center" vertical="center" wrapText="1"/>
    </xf>
    <xf numFmtId="2" fontId="14" fillId="0" borderId="1" xfId="52" applyNumberFormat="1" applyFont="1" applyFill="1" applyBorder="1" applyAlignment="1">
      <alignment horizontal="center" vertical="center" wrapText="1"/>
    </xf>
    <xf numFmtId="2" fontId="11" fillId="0" borderId="4" xfId="52" applyNumberFormat="1" applyFont="1" applyFill="1" applyBorder="1" applyAlignment="1">
      <alignment horizontal="center" vertical="center"/>
    </xf>
    <xf numFmtId="3" fontId="11" fillId="0" borderId="1" xfId="0" applyNumberFormat="1" applyFont="1" applyBorder="1" applyAlignment="1">
      <alignment horizontal="center" vertical="center" wrapText="1"/>
    </xf>
    <xf numFmtId="3" fontId="20" fillId="28" borderId="1" xfId="0" applyNumberFormat="1" applyFont="1" applyFill="1" applyBorder="1" applyAlignment="1">
      <alignment horizontal="center" vertical="center"/>
    </xf>
    <xf numFmtId="3" fontId="20" fillId="28" borderId="4" xfId="0" applyNumberFormat="1" applyFont="1" applyFill="1" applyBorder="1" applyAlignment="1">
      <alignment horizontal="center" vertical="center"/>
    </xf>
    <xf numFmtId="166" fontId="10" fillId="0" borderId="9" xfId="0" applyNumberFormat="1" applyFont="1" applyBorder="1" applyAlignment="1">
      <alignment horizontal="center" vertical="center" wrapText="1"/>
    </xf>
    <xf numFmtId="0" fontId="17" fillId="2" borderId="40"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7" xfId="0" applyFont="1" applyFill="1" applyBorder="1" applyAlignment="1">
      <alignment horizontal="center" vertical="center" wrapText="1"/>
    </xf>
    <xf numFmtId="3" fontId="50" fillId="0" borderId="1" xfId="0" applyNumberFormat="1" applyFont="1" applyBorder="1" applyAlignment="1">
      <alignment horizontal="center" vertical="center"/>
    </xf>
    <xf numFmtId="3" fontId="20" fillId="36" borderId="1" xfId="0" applyNumberFormat="1" applyFont="1" applyFill="1" applyBorder="1" applyAlignment="1">
      <alignment horizontal="center" vertical="center"/>
    </xf>
    <xf numFmtId="3" fontId="14" fillId="36" borderId="1" xfId="0" applyNumberFormat="1" applyFont="1" applyFill="1" applyBorder="1" applyAlignment="1">
      <alignment horizontal="center" vertical="center"/>
    </xf>
    <xf numFmtId="3" fontId="51" fillId="0" borderId="1" xfId="0" applyNumberFormat="1" applyFont="1" applyBorder="1" applyAlignment="1">
      <alignment horizontal="left" vertical="center" wrapText="1"/>
    </xf>
    <xf numFmtId="49" fontId="51" fillId="0" borderId="1" xfId="0" applyNumberFormat="1" applyFont="1" applyBorder="1" applyAlignment="1">
      <alignment horizontal="left" vertical="center" wrapText="1"/>
    </xf>
    <xf numFmtId="0" fontId="53" fillId="0" borderId="1" xfId="0" applyFont="1" applyBorder="1" applyAlignment="1">
      <alignment horizontal="center" vertical="center" wrapText="1"/>
    </xf>
    <xf numFmtId="0" fontId="52" fillId="0" borderId="1" xfId="0" applyFont="1" applyBorder="1" applyAlignment="1">
      <alignment horizontal="left" vertical="center" wrapText="1"/>
    </xf>
    <xf numFmtId="0" fontId="48" fillId="0" borderId="1" xfId="0" applyFont="1" applyBorder="1" applyAlignment="1">
      <alignment horizontal="center" vertical="center"/>
    </xf>
    <xf numFmtId="0" fontId="55" fillId="37" borderId="1" xfId="0" applyFont="1" applyFill="1" applyBorder="1" applyAlignment="1">
      <alignment horizontal="center" vertical="center"/>
    </xf>
    <xf numFmtId="3" fontId="51" fillId="34" borderId="1" xfId="0" applyNumberFormat="1" applyFont="1" applyFill="1" applyBorder="1" applyAlignment="1">
      <alignment horizontal="left" vertical="center" wrapText="1"/>
    </xf>
    <xf numFmtId="0" fontId="53" fillId="36" borderId="1" xfId="0" applyFont="1" applyFill="1" applyBorder="1" applyAlignment="1">
      <alignment horizontal="center" vertical="center" wrapText="1"/>
    </xf>
    <xf numFmtId="164" fontId="0" fillId="0" borderId="0" xfId="1" applyFont="1"/>
    <xf numFmtId="164" fontId="56" fillId="36" borderId="0" xfId="1" applyFont="1" applyFill="1"/>
    <xf numFmtId="170" fontId="0" fillId="0" borderId="0" xfId="2" applyNumberFormat="1" applyFont="1"/>
    <xf numFmtId="0" fontId="0" fillId="0" borderId="0" xfId="0" applyAlignment="1">
      <alignment horizontal="right" vertical="center"/>
    </xf>
    <xf numFmtId="0" fontId="53" fillId="0" borderId="40" xfId="0" applyFont="1" applyBorder="1" applyAlignment="1">
      <alignment horizontal="right" vertical="center" wrapText="1"/>
    </xf>
    <xf numFmtId="3" fontId="51" fillId="36" borderId="1" xfId="0" applyNumberFormat="1" applyFont="1" applyFill="1" applyBorder="1" applyAlignment="1">
      <alignment horizontal="left" vertical="center" wrapText="1"/>
    </xf>
    <xf numFmtId="0" fontId="53" fillId="0" borderId="9" xfId="0" applyFont="1" applyBorder="1" applyAlignment="1">
      <alignment horizontal="center" vertical="center" wrapText="1"/>
    </xf>
    <xf numFmtId="0" fontId="53" fillId="34" borderId="1" xfId="0" applyFont="1" applyFill="1" applyBorder="1" applyAlignment="1">
      <alignment horizontal="center" vertical="center" wrapText="1"/>
    </xf>
    <xf numFmtId="172" fontId="56" fillId="0" borderId="0" xfId="1" applyNumberFormat="1" applyFont="1"/>
    <xf numFmtId="172" fontId="56" fillId="0" borderId="0" xfId="0" applyNumberFormat="1" applyFont="1"/>
    <xf numFmtId="172" fontId="0" fillId="0" borderId="0" xfId="1" applyNumberFormat="1" applyFont="1"/>
    <xf numFmtId="173" fontId="14" fillId="1" borderId="1" xfId="0" applyNumberFormat="1" applyFont="1" applyFill="1" applyBorder="1" applyAlignment="1">
      <alignment horizontal="center" vertical="center"/>
    </xf>
    <xf numFmtId="6" fontId="57" fillId="0" borderId="25" xfId="0" applyNumberFormat="1" applyFont="1" applyBorder="1" applyAlignment="1">
      <alignment horizontal="center" vertical="center" wrapText="1"/>
    </xf>
    <xf numFmtId="6" fontId="57" fillId="0" borderId="45" xfId="0" applyNumberFormat="1" applyFont="1" applyBorder="1" applyAlignment="1">
      <alignment horizontal="center" vertical="center" wrapText="1"/>
    </xf>
    <xf numFmtId="0" fontId="58" fillId="38" borderId="25" xfId="0" applyFont="1" applyFill="1" applyBorder="1" applyAlignment="1">
      <alignment vertical="center" wrapText="1"/>
    </xf>
    <xf numFmtId="0" fontId="57" fillId="38" borderId="45" xfId="0" applyFont="1" applyFill="1" applyBorder="1" applyAlignment="1">
      <alignment horizontal="center" vertical="center" wrapText="1"/>
    </xf>
    <xf numFmtId="0" fontId="58" fillId="0" borderId="12" xfId="0" applyFont="1" applyBorder="1" applyAlignment="1">
      <alignment vertical="center" wrapText="1"/>
    </xf>
    <xf numFmtId="6" fontId="57" fillId="0" borderId="13" xfId="0" applyNumberFormat="1" applyFont="1" applyBorder="1" applyAlignment="1">
      <alignment horizontal="center" vertical="center" wrapText="1"/>
    </xf>
    <xf numFmtId="0" fontId="59" fillId="0" borderId="12" xfId="0" applyFont="1" applyBorder="1" applyAlignment="1">
      <alignment vertical="center" wrapText="1"/>
    </xf>
    <xf numFmtId="6" fontId="60" fillId="0" borderId="13" xfId="0" applyNumberFormat="1" applyFont="1" applyBorder="1" applyAlignment="1">
      <alignment horizontal="center" vertical="center" wrapText="1"/>
    </xf>
    <xf numFmtId="0" fontId="57" fillId="0" borderId="13" xfId="0" applyFont="1" applyBorder="1" applyAlignment="1">
      <alignment horizontal="center" vertical="center" wrapText="1"/>
    </xf>
    <xf numFmtId="3" fontId="56" fillId="0" borderId="0" xfId="0" applyNumberFormat="1" applyFont="1"/>
    <xf numFmtId="3" fontId="0" fillId="0" borderId="0" xfId="0" applyNumberFormat="1"/>
    <xf numFmtId="6" fontId="56" fillId="0" borderId="0" xfId="0" applyNumberFormat="1" applyFont="1"/>
    <xf numFmtId="6" fontId="58" fillId="0" borderId="13" xfId="0" applyNumberFormat="1" applyFont="1" applyBorder="1" applyAlignment="1">
      <alignment horizontal="center" vertical="center" wrapText="1"/>
    </xf>
    <xf numFmtId="6" fontId="59" fillId="0" borderId="13" xfId="0" applyNumberFormat="1" applyFont="1" applyBorder="1" applyAlignment="1">
      <alignment horizontal="center" vertical="center" wrapText="1"/>
    </xf>
    <xf numFmtId="8" fontId="58" fillId="0" borderId="13" xfId="0" applyNumberFormat="1" applyFont="1" applyBorder="1" applyAlignment="1">
      <alignment horizontal="center" vertical="center" wrapText="1"/>
    </xf>
    <xf numFmtId="166" fontId="5" fillId="0" borderId="9" xfId="0" applyNumberFormat="1" applyFont="1" applyBorder="1" applyAlignment="1">
      <alignment horizontal="center" vertical="center"/>
    </xf>
    <xf numFmtId="3" fontId="21" fillId="28" borderId="4" xfId="0" applyNumberFormat="1" applyFont="1" applyFill="1" applyBorder="1" applyAlignment="1">
      <alignment horizontal="center" vertical="center"/>
    </xf>
    <xf numFmtId="2" fontId="21" fillId="28" borderId="4" xfId="2" applyNumberFormat="1" applyFont="1" applyFill="1" applyBorder="1" applyAlignment="1">
      <alignment horizontal="center" vertical="center"/>
    </xf>
    <xf numFmtId="2" fontId="21" fillId="28" borderId="4" xfId="52" applyNumberFormat="1" applyFont="1" applyFill="1" applyBorder="1" applyAlignment="1">
      <alignment horizontal="center" vertical="center"/>
    </xf>
    <xf numFmtId="166" fontId="5" fillId="0" borderId="7" xfId="0" applyNumberFormat="1" applyFont="1" applyBorder="1" applyAlignment="1">
      <alignment vertical="center"/>
    </xf>
    <xf numFmtId="0" fontId="4" fillId="28" borderId="4" xfId="0" applyFont="1" applyFill="1" applyBorder="1" applyAlignment="1">
      <alignment horizontal="left" vertical="center" wrapText="1"/>
    </xf>
    <xf numFmtId="0" fontId="4" fillId="28" borderId="4" xfId="0" applyFont="1" applyFill="1" applyBorder="1" applyAlignment="1">
      <alignment horizontal="left" vertical="center"/>
    </xf>
    <xf numFmtId="166" fontId="5" fillId="28" borderId="1" xfId="0" applyNumberFormat="1" applyFont="1" applyFill="1" applyBorder="1" applyAlignment="1">
      <alignment horizontal="right" vertical="center"/>
    </xf>
    <xf numFmtId="166" fontId="5" fillId="28" borderId="1" xfId="0" applyNumberFormat="1" applyFont="1" applyFill="1" applyBorder="1" applyAlignment="1">
      <alignment vertical="center"/>
    </xf>
    <xf numFmtId="166" fontId="5" fillId="39" borderId="5" xfId="0" applyNumberFormat="1" applyFont="1" applyFill="1" applyBorder="1" applyAlignment="1">
      <alignment horizontal="center" vertical="center"/>
    </xf>
    <xf numFmtId="166" fontId="5" fillId="39" borderId="1" xfId="0" applyNumberFormat="1" applyFont="1" applyFill="1" applyBorder="1" applyAlignment="1">
      <alignment horizontal="center" vertical="center"/>
    </xf>
    <xf numFmtId="0" fontId="5" fillId="39" borderId="1" xfId="0" applyFont="1" applyFill="1" applyBorder="1" applyAlignment="1">
      <alignment horizontal="center" vertical="center"/>
    </xf>
    <xf numFmtId="0" fontId="5" fillId="39" borderId="1" xfId="0" applyFont="1" applyFill="1" applyBorder="1" applyAlignment="1">
      <alignment horizontal="center" vertical="center" wrapText="1"/>
    </xf>
    <xf numFmtId="0" fontId="11" fillId="39" borderId="1" xfId="0" applyFont="1" applyFill="1" applyBorder="1" applyAlignment="1">
      <alignment horizontal="center" vertical="center" wrapText="1"/>
    </xf>
    <xf numFmtId="166" fontId="5" fillId="39" borderId="1" xfId="0" applyNumberFormat="1" applyFont="1" applyFill="1" applyBorder="1" applyAlignment="1">
      <alignment horizontal="center" vertical="center" wrapText="1"/>
    </xf>
    <xf numFmtId="171" fontId="5" fillId="39" borderId="7" xfId="1" applyNumberFormat="1" applyFont="1" applyFill="1" applyBorder="1" applyAlignment="1">
      <alignment horizontal="center" vertical="center" wrapText="1"/>
    </xf>
    <xf numFmtId="166" fontId="5" fillId="39" borderId="7" xfId="0" applyNumberFormat="1" applyFont="1" applyFill="1" applyBorder="1" applyAlignment="1">
      <alignment horizontal="center" vertical="center"/>
    </xf>
    <xf numFmtId="166" fontId="4" fillId="39" borderId="7" xfId="0" applyNumberFormat="1" applyFont="1" applyFill="1" applyBorder="1" applyAlignment="1">
      <alignment horizontal="center" vertical="center" wrapText="1"/>
    </xf>
    <xf numFmtId="166" fontId="11" fillId="39" borderId="7" xfId="0" applyNumberFormat="1" applyFont="1" applyFill="1" applyBorder="1" applyAlignment="1">
      <alignment horizontal="center" wrapText="1"/>
    </xf>
    <xf numFmtId="166" fontId="2" fillId="39" borderId="1" xfId="0" applyNumberFormat="1" applyFont="1" applyFill="1" applyBorder="1" applyAlignment="1">
      <alignment vertical="center"/>
    </xf>
    <xf numFmtId="3" fontId="5" fillId="39" borderId="1" xfId="0" applyNumberFormat="1" applyFont="1" applyFill="1" applyBorder="1" applyAlignment="1">
      <alignment horizontal="center" vertical="center" wrapText="1"/>
    </xf>
    <xf numFmtId="166" fontId="2" fillId="39" borderId="1" xfId="0" applyNumberFormat="1" applyFont="1" applyFill="1" applyBorder="1" applyAlignment="1">
      <alignment horizontal="center"/>
    </xf>
    <xf numFmtId="166" fontId="5" fillId="39" borderId="1" xfId="0" applyNumberFormat="1" applyFont="1" applyFill="1" applyBorder="1" applyAlignment="1">
      <alignment vertical="center"/>
    </xf>
    <xf numFmtId="166" fontId="5" fillId="39" borderId="7" xfId="0" applyNumberFormat="1" applyFont="1" applyFill="1" applyBorder="1" applyAlignment="1">
      <alignment horizontal="center" vertical="center" wrapText="1"/>
    </xf>
    <xf numFmtId="166" fontId="5" fillId="39" borderId="1" xfId="0" applyNumberFormat="1" applyFont="1" applyFill="1" applyBorder="1" applyAlignment="1">
      <alignment horizontal="right" vertical="center"/>
    </xf>
    <xf numFmtId="0" fontId="11" fillId="39" borderId="14" xfId="0" applyFont="1" applyFill="1" applyBorder="1" applyAlignment="1">
      <alignment horizontal="center" vertical="center" wrapText="1"/>
    </xf>
    <xf numFmtId="0" fontId="5" fillId="39" borderId="14" xfId="0" applyFont="1" applyFill="1" applyBorder="1" applyAlignment="1">
      <alignment horizontal="center" vertical="center" wrapText="1"/>
    </xf>
    <xf numFmtId="166" fontId="5" fillId="39" borderId="14" xfId="0" applyNumberFormat="1" applyFont="1" applyFill="1" applyBorder="1" applyAlignment="1">
      <alignment horizontal="right" vertical="center"/>
    </xf>
    <xf numFmtId="166" fontId="5" fillId="39" borderId="14" xfId="0" applyNumberFormat="1" applyFont="1" applyFill="1" applyBorder="1" applyAlignment="1">
      <alignment horizontal="center" vertical="center" wrapText="1"/>
    </xf>
    <xf numFmtId="166" fontId="5" fillId="39" borderId="14" xfId="0" applyNumberFormat="1" applyFont="1" applyFill="1" applyBorder="1" applyAlignment="1">
      <alignment horizontal="center" vertical="center"/>
    </xf>
    <xf numFmtId="166" fontId="5" fillId="39" borderId="4" xfId="0" applyNumberFormat="1" applyFont="1" applyFill="1" applyBorder="1" applyAlignment="1">
      <alignment horizontal="right" vertical="center"/>
    </xf>
    <xf numFmtId="166" fontId="5" fillId="39" borderId="1" xfId="0" quotePrefix="1" applyNumberFormat="1" applyFont="1" applyFill="1" applyBorder="1" applyAlignment="1">
      <alignment horizontal="center" vertical="center"/>
    </xf>
    <xf numFmtId="0" fontId="5" fillId="39" borderId="5" xfId="0" applyFont="1" applyFill="1" applyBorder="1" applyAlignment="1">
      <alignment horizontal="center" vertical="center"/>
    </xf>
    <xf numFmtId="0" fontId="5" fillId="39" borderId="5" xfId="0" applyFont="1" applyFill="1" applyBorder="1" applyAlignment="1">
      <alignment horizontal="center" vertical="center" wrapText="1"/>
    </xf>
    <xf numFmtId="166" fontId="5" fillId="39" borderId="5" xfId="0" quotePrefix="1" applyNumberFormat="1" applyFont="1" applyFill="1" applyBorder="1" applyAlignment="1">
      <alignment horizontal="center" vertical="center"/>
    </xf>
    <xf numFmtId="166" fontId="4" fillId="39" borderId="5" xfId="0" applyNumberFormat="1" applyFont="1" applyFill="1" applyBorder="1" applyAlignment="1">
      <alignment horizontal="center" vertical="center" wrapText="1"/>
    </xf>
    <xf numFmtId="166" fontId="4" fillId="39" borderId="1" xfId="0" applyNumberFormat="1" applyFont="1" applyFill="1" applyBorder="1" applyAlignment="1">
      <alignment horizontal="center" vertical="center" wrapText="1"/>
    </xf>
    <xf numFmtId="0" fontId="5" fillId="39" borderId="8" xfId="0" applyFont="1" applyFill="1" applyBorder="1" applyAlignment="1">
      <alignment horizontal="center" vertical="center"/>
    </xf>
    <xf numFmtId="166" fontId="5" fillId="39" borderId="8" xfId="0" applyNumberFormat="1" applyFont="1" applyFill="1" applyBorder="1" applyAlignment="1">
      <alignment horizontal="right" vertical="center"/>
    </xf>
    <xf numFmtId="3" fontId="20" fillId="39" borderId="1" xfId="0" applyNumberFormat="1" applyFont="1" applyFill="1" applyBorder="1" applyAlignment="1">
      <alignment horizontal="center" vertical="center"/>
    </xf>
    <xf numFmtId="3" fontId="11" fillId="39" borderId="1" xfId="0" applyNumberFormat="1" applyFont="1" applyFill="1" applyBorder="1" applyAlignment="1">
      <alignment horizontal="center" vertical="center"/>
    </xf>
    <xf numFmtId="3" fontId="14" fillId="39" borderId="1" xfId="0" applyNumberFormat="1" applyFont="1" applyFill="1" applyBorder="1" applyAlignment="1">
      <alignment horizontal="center" vertical="center"/>
    </xf>
    <xf numFmtId="0" fontId="4" fillId="39" borderId="4" xfId="0" applyFont="1" applyFill="1" applyBorder="1" applyAlignment="1">
      <alignment horizontal="left" vertical="center" wrapText="1"/>
    </xf>
    <xf numFmtId="3" fontId="11" fillId="40" borderId="1" xfId="0" applyNumberFormat="1" applyFont="1" applyFill="1" applyBorder="1" applyAlignment="1">
      <alignment horizontal="center" vertical="center"/>
    </xf>
    <xf numFmtId="3" fontId="12" fillId="39" borderId="1" xfId="0" applyNumberFormat="1" applyFont="1" applyFill="1" applyBorder="1" applyAlignment="1">
      <alignment horizontal="center" vertical="center"/>
    </xf>
    <xf numFmtId="4" fontId="12" fillId="39" borderId="1" xfId="0" applyNumberFormat="1" applyFont="1" applyFill="1" applyBorder="1" applyAlignment="1">
      <alignment horizontal="center" vertical="center"/>
    </xf>
    <xf numFmtId="3" fontId="20" fillId="39" borderId="4" xfId="0" applyNumberFormat="1" applyFont="1" applyFill="1" applyBorder="1" applyAlignment="1">
      <alignment horizontal="center" vertical="center"/>
    </xf>
    <xf numFmtId="0" fontId="4" fillId="39" borderId="1" xfId="0" applyFont="1" applyFill="1" applyBorder="1" applyAlignment="1">
      <alignment horizontal="left" vertical="center" wrapText="1"/>
    </xf>
    <xf numFmtId="0" fontId="4" fillId="39" borderId="1" xfId="0" applyFont="1" applyFill="1" applyBorder="1" applyAlignment="1">
      <alignment vertical="center"/>
    </xf>
    <xf numFmtId="0" fontId="11" fillId="39" borderId="1" xfId="0" applyFont="1" applyFill="1" applyBorder="1" applyAlignment="1">
      <alignment horizontal="right" vertical="center" wrapText="1"/>
    </xf>
    <xf numFmtId="0" fontId="61" fillId="0" borderId="1" xfId="0" applyFont="1" applyBorder="1" applyAlignment="1">
      <alignment horizontal="left" vertical="center"/>
    </xf>
    <xf numFmtId="0" fontId="0" fillId="41"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56" fillId="41" borderId="1" xfId="0" applyFont="1" applyFill="1" applyBorder="1" applyAlignment="1">
      <alignment horizontal="center"/>
    </xf>
    <xf numFmtId="0" fontId="56" fillId="41" borderId="1" xfId="0" applyFont="1" applyFill="1" applyBorder="1" applyAlignment="1">
      <alignment horizontal="center" wrapText="1"/>
    </xf>
    <xf numFmtId="0" fontId="0" fillId="0" borderId="1" xfId="0" applyBorder="1" applyAlignment="1">
      <alignment wrapText="1"/>
    </xf>
    <xf numFmtId="0" fontId="0" fillId="0" borderId="0" xfId="0" applyAlignment="1">
      <alignment wrapText="1"/>
    </xf>
    <xf numFmtId="0" fontId="2" fillId="28" borderId="9" xfId="0" applyFont="1" applyFill="1" applyBorder="1" applyAlignment="1">
      <alignment horizontal="center" vertical="center"/>
    </xf>
    <xf numFmtId="0" fontId="5" fillId="28" borderId="6"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5" fillId="0" borderId="7" xfId="0" applyFont="1" applyBorder="1" applyAlignment="1">
      <alignment horizontal="center" vertical="center"/>
    </xf>
    <xf numFmtId="166" fontId="5" fillId="0" borderId="4" xfId="0" applyNumberFormat="1" applyFont="1" applyBorder="1" applyAlignment="1">
      <alignment horizontal="center" vertical="center"/>
    </xf>
    <xf numFmtId="166" fontId="5" fillId="0" borderId="9" xfId="0" applyNumberFormat="1" applyFont="1" applyBorder="1" applyAlignment="1">
      <alignment horizontal="center" vertical="center"/>
    </xf>
    <xf numFmtId="166" fontId="5" fillId="0" borderId="7" xfId="0" applyNumberFormat="1" applyFont="1" applyBorder="1" applyAlignment="1">
      <alignment horizontal="center" vertical="center"/>
    </xf>
    <xf numFmtId="0" fontId="5" fillId="39" borderId="4" xfId="0" applyFont="1" applyFill="1" applyBorder="1" applyAlignment="1">
      <alignment horizontal="center" vertical="center"/>
    </xf>
    <xf numFmtId="0" fontId="5" fillId="39" borderId="9" xfId="0" applyFont="1" applyFill="1" applyBorder="1" applyAlignment="1">
      <alignment horizontal="center" vertical="center"/>
    </xf>
    <xf numFmtId="0" fontId="5" fillId="39" borderId="7" xfId="0" applyFont="1" applyFill="1" applyBorder="1" applyAlignment="1">
      <alignment horizontal="center" vertical="center"/>
    </xf>
    <xf numFmtId="166" fontId="5" fillId="0" borderId="4"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166" fontId="5" fillId="0" borderId="7"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14" fillId="0" borderId="1" xfId="0" applyFont="1" applyBorder="1" applyAlignment="1">
      <alignment horizontal="center" vertical="center" wrapText="1"/>
    </xf>
    <xf numFmtId="0" fontId="3" fillId="0" borderId="1" xfId="0" applyFont="1" applyBorder="1" applyAlignment="1">
      <alignment horizontal="center" vertical="center"/>
    </xf>
    <xf numFmtId="0" fontId="14" fillId="0" borderId="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8" xfId="0" applyFont="1" applyBorder="1" applyAlignment="1">
      <alignment horizontal="center" vertical="center" wrapText="1"/>
    </xf>
    <xf numFmtId="166" fontId="3" fillId="0" borderId="1" xfId="0" applyNumberFormat="1"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38" xfId="0" applyFont="1" applyBorder="1" applyAlignment="1">
      <alignment horizontal="center" vertical="center"/>
    </xf>
    <xf numFmtId="166" fontId="3" fillId="0" borderId="4" xfId="0" applyNumberFormat="1" applyFont="1" applyBorder="1" applyAlignment="1">
      <alignment horizontal="center" vertical="center"/>
    </xf>
    <xf numFmtId="166" fontId="3" fillId="0" borderId="9" xfId="0" applyNumberFormat="1" applyFont="1" applyBorder="1" applyAlignment="1">
      <alignment horizontal="center" vertical="center"/>
    </xf>
    <xf numFmtId="166" fontId="3" fillId="0" borderId="38" xfId="0" applyNumberFormat="1" applyFont="1" applyBorder="1" applyAlignment="1">
      <alignment horizontal="center" vertical="center"/>
    </xf>
    <xf numFmtId="166" fontId="5" fillId="0" borderId="4" xfId="0" applyNumberFormat="1" applyFont="1" applyBorder="1" applyAlignment="1">
      <alignment horizontal="right" vertical="center"/>
    </xf>
    <xf numFmtId="166" fontId="5" fillId="0" borderId="9" xfId="0" applyNumberFormat="1" applyFont="1" applyBorder="1" applyAlignment="1">
      <alignment horizontal="right" vertical="center"/>
    </xf>
    <xf numFmtId="166" fontId="2" fillId="0" borderId="9" xfId="0" applyNumberFormat="1" applyFont="1" applyBorder="1" applyAlignment="1">
      <alignment horizontal="right" vertical="center"/>
    </xf>
    <xf numFmtId="166" fontId="2" fillId="0" borderId="7" xfId="0" applyNumberFormat="1" applyFont="1" applyBorder="1" applyAlignment="1">
      <alignment horizontal="right" vertical="center"/>
    </xf>
    <xf numFmtId="166" fontId="2" fillId="0" borderId="4" xfId="0" applyNumberFormat="1" applyFont="1" applyBorder="1" applyAlignment="1">
      <alignment horizontal="right" vertical="center"/>
    </xf>
    <xf numFmtId="0" fontId="14" fillId="0" borderId="7" xfId="0" applyFont="1" applyBorder="1" applyAlignment="1">
      <alignment horizontal="center" vertical="center" wrapText="1"/>
    </xf>
    <xf numFmtId="0" fontId="3" fillId="0" borderId="7" xfId="0" applyFont="1" applyBorder="1" applyAlignment="1">
      <alignment horizontal="center" vertical="center"/>
    </xf>
    <xf numFmtId="166" fontId="5" fillId="0" borderId="7" xfId="0" applyNumberFormat="1" applyFont="1" applyBorder="1" applyAlignment="1">
      <alignment horizontal="right" vertical="center"/>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xf>
    <xf numFmtId="0" fontId="5" fillId="0" borderId="1" xfId="0" applyFont="1" applyBorder="1" applyAlignment="1">
      <alignment horizontal="center" vertical="center"/>
    </xf>
    <xf numFmtId="166" fontId="3" fillId="0" borderId="7" xfId="0" applyNumberFormat="1" applyFont="1" applyBorder="1" applyAlignment="1">
      <alignment horizontal="center" vertical="center"/>
    </xf>
    <xf numFmtId="3" fontId="5" fillId="0" borderId="4" xfId="0" applyNumberFormat="1" applyFont="1" applyBorder="1" applyAlignment="1">
      <alignment horizontal="center" vertical="center"/>
    </xf>
    <xf numFmtId="3" fontId="5" fillId="0" borderId="9" xfId="0" applyNumberFormat="1" applyFont="1" applyBorder="1" applyAlignment="1">
      <alignment horizontal="center" vertical="center"/>
    </xf>
    <xf numFmtId="3" fontId="5" fillId="0" borderId="7" xfId="0" applyNumberFormat="1" applyFont="1" applyBorder="1" applyAlignment="1">
      <alignment horizontal="center" vertical="center"/>
    </xf>
    <xf numFmtId="166" fontId="5" fillId="0" borderId="10" xfId="0" applyNumberFormat="1" applyFont="1" applyBorder="1" applyAlignment="1">
      <alignment horizontal="right" vertical="center"/>
    </xf>
    <xf numFmtId="166" fontId="2" fillId="0" borderId="4" xfId="0" applyNumberFormat="1" applyFont="1" applyBorder="1" applyAlignment="1">
      <alignment horizontal="center" vertical="center"/>
    </xf>
    <xf numFmtId="166" fontId="2" fillId="0" borderId="9" xfId="0" applyNumberFormat="1" applyFont="1" applyBorder="1" applyAlignment="1">
      <alignment horizontal="center" vertical="center"/>
    </xf>
    <xf numFmtId="0" fontId="2" fillId="28" borderId="4" xfId="0" applyFont="1" applyFill="1" applyBorder="1" applyAlignment="1">
      <alignment horizontal="center" vertical="center"/>
    </xf>
    <xf numFmtId="0" fontId="2" fillId="28" borderId="9" xfId="0" applyFont="1" applyFill="1" applyBorder="1" applyAlignment="1">
      <alignment horizontal="center" vertical="center"/>
    </xf>
    <xf numFmtId="0" fontId="2" fillId="28" borderId="7" xfId="0" applyFont="1" applyFill="1" applyBorder="1" applyAlignment="1">
      <alignment horizontal="center"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166" fontId="2" fillId="28" borderId="1" xfId="0" applyNumberFormat="1" applyFont="1" applyFill="1" applyBorder="1" applyAlignment="1">
      <alignment horizontal="center" vertical="center"/>
    </xf>
    <xf numFmtId="166" fontId="2" fillId="0" borderId="7" xfId="0" applyNumberFormat="1" applyFont="1" applyBorder="1" applyAlignment="1">
      <alignment horizontal="center" vertical="center"/>
    </xf>
    <xf numFmtId="166" fontId="5" fillId="30" borderId="4" xfId="0" applyNumberFormat="1" applyFont="1" applyFill="1" applyBorder="1" applyAlignment="1">
      <alignment horizontal="center" vertical="center"/>
    </xf>
    <xf numFmtId="166" fontId="5" fillId="30" borderId="9" xfId="0" applyNumberFormat="1" applyFont="1" applyFill="1" applyBorder="1" applyAlignment="1">
      <alignment horizontal="center" vertical="center"/>
    </xf>
    <xf numFmtId="166" fontId="5" fillId="30" borderId="7" xfId="0" applyNumberFormat="1" applyFont="1" applyFill="1" applyBorder="1" applyAlignment="1">
      <alignment horizontal="center" vertical="center"/>
    </xf>
    <xf numFmtId="166" fontId="2" fillId="0" borderId="1" xfId="0" applyNumberFormat="1" applyFont="1" applyBorder="1" applyAlignment="1">
      <alignment horizontal="center" vertical="center"/>
    </xf>
    <xf numFmtId="166" fontId="2" fillId="28" borderId="4" xfId="0" applyNumberFormat="1" applyFont="1" applyFill="1" applyBorder="1" applyAlignment="1">
      <alignment horizontal="center" vertical="center"/>
    </xf>
    <xf numFmtId="166" fontId="2" fillId="28" borderId="9" xfId="0" applyNumberFormat="1" applyFont="1" applyFill="1" applyBorder="1" applyAlignment="1">
      <alignment horizontal="center" vertical="center"/>
    </xf>
    <xf numFmtId="166" fontId="2" fillId="28" borderId="7" xfId="0" applyNumberFormat="1" applyFont="1" applyFill="1" applyBorder="1" applyAlignment="1">
      <alignment horizontal="center" vertical="center"/>
    </xf>
    <xf numFmtId="166" fontId="2" fillId="0" borderId="15" xfId="0" applyNumberFormat="1" applyFont="1" applyBorder="1" applyAlignment="1">
      <alignment horizontal="center" vertical="center"/>
    </xf>
    <xf numFmtId="0" fontId="1" fillId="0" borderId="1" xfId="0" applyFont="1" applyBorder="1" applyAlignment="1">
      <alignment horizontal="center" vertical="center"/>
    </xf>
    <xf numFmtId="166" fontId="3" fillId="28" borderId="4" xfId="0" applyNumberFormat="1" applyFont="1" applyFill="1" applyBorder="1" applyAlignment="1">
      <alignment horizontal="center" vertical="center"/>
    </xf>
    <xf numFmtId="166" fontId="3" fillId="28" borderId="7" xfId="0" applyNumberFormat="1" applyFont="1" applyFill="1" applyBorder="1" applyAlignment="1">
      <alignment horizontal="center" vertical="center"/>
    </xf>
    <xf numFmtId="3" fontId="3" fillId="0" borderId="4" xfId="0" applyNumberFormat="1" applyFont="1" applyBorder="1" applyAlignment="1">
      <alignment horizontal="center" vertical="center"/>
    </xf>
    <xf numFmtId="3" fontId="3" fillId="0" borderId="7"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4" fontId="14"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166" fontId="5" fillId="0" borderId="8" xfId="0" applyNumberFormat="1" applyFont="1" applyBorder="1" applyAlignment="1">
      <alignment horizontal="right" vertical="center"/>
    </xf>
    <xf numFmtId="166" fontId="5" fillId="0" borderId="1" xfId="0" applyNumberFormat="1" applyFont="1" applyBorder="1" applyAlignment="1">
      <alignment horizontal="right" vertical="center"/>
    </xf>
    <xf numFmtId="0" fontId="5" fillId="0" borderId="4" xfId="0" quotePrefix="1" applyFont="1" applyBorder="1" applyAlignment="1">
      <alignment horizontal="center" vertical="center"/>
    </xf>
    <xf numFmtId="0" fontId="5" fillId="0" borderId="7" xfId="0" quotePrefix="1" applyFont="1" applyBorder="1" applyAlignment="1">
      <alignment horizontal="center" vertical="center"/>
    </xf>
    <xf numFmtId="166" fontId="5" fillId="28" borderId="4" xfId="0" applyNumberFormat="1" applyFont="1" applyFill="1" applyBorder="1" applyAlignment="1">
      <alignment horizontal="center" vertical="center"/>
    </xf>
    <xf numFmtId="166" fontId="5" fillId="28" borderId="9" xfId="0" applyNumberFormat="1" applyFont="1" applyFill="1" applyBorder="1" applyAlignment="1">
      <alignment horizontal="center" vertical="center"/>
    </xf>
    <xf numFmtId="166" fontId="5" fillId="28" borderId="7" xfId="0" applyNumberFormat="1" applyFont="1" applyFill="1" applyBorder="1" applyAlignment="1">
      <alignment horizontal="center" vertical="center"/>
    </xf>
    <xf numFmtId="0" fontId="5" fillId="0" borderId="9" xfId="0" quotePrefix="1" applyFont="1" applyBorder="1" applyAlignment="1">
      <alignment horizontal="center" vertical="center"/>
    </xf>
    <xf numFmtId="166" fontId="10" fillId="0" borderId="4" xfId="0" applyNumberFormat="1" applyFont="1" applyBorder="1" applyAlignment="1">
      <alignment horizontal="center" vertical="center" wrapText="1"/>
    </xf>
    <xf numFmtId="166" fontId="10" fillId="0" borderId="7" xfId="0" applyNumberFormat="1" applyFont="1" applyBorder="1" applyAlignment="1">
      <alignment horizontal="center" vertical="center" wrapText="1"/>
    </xf>
    <xf numFmtId="166" fontId="10" fillId="0" borderId="10" xfId="0" applyNumberFormat="1" applyFont="1" applyBorder="1" applyAlignment="1">
      <alignment horizontal="center" vertical="center" wrapText="1"/>
    </xf>
    <xf numFmtId="166" fontId="10" fillId="0" borderId="9" xfId="0" applyNumberFormat="1" applyFont="1" applyBorder="1" applyAlignment="1">
      <alignment horizontal="center" vertical="center" wrapText="1"/>
    </xf>
    <xf numFmtId="3" fontId="5" fillId="0" borderId="10" xfId="0" applyNumberFormat="1" applyFont="1" applyBorder="1" applyAlignment="1">
      <alignment horizontal="center" vertical="center"/>
    </xf>
    <xf numFmtId="166" fontId="5" fillId="0" borderId="4" xfId="0" applyNumberFormat="1" applyFont="1" applyBorder="1" applyAlignment="1">
      <alignment horizontal="right" vertical="center" wrapText="1"/>
    </xf>
    <xf numFmtId="166" fontId="5" fillId="0" borderId="7" xfId="0" applyNumberFormat="1" applyFont="1" applyBorder="1" applyAlignment="1">
      <alignment horizontal="right" vertical="center" wrapText="1"/>
    </xf>
    <xf numFmtId="0" fontId="5" fillId="28" borderId="4" xfId="0" applyFont="1" applyFill="1" applyBorder="1" applyAlignment="1">
      <alignment horizontal="center" vertical="center"/>
    </xf>
    <xf numFmtId="0" fontId="5" fillId="28" borderId="9" xfId="0" applyFont="1" applyFill="1" applyBorder="1" applyAlignment="1">
      <alignment horizontal="center" vertical="center"/>
    </xf>
    <xf numFmtId="0" fontId="5" fillId="28" borderId="7" xfId="0" applyFont="1" applyFill="1" applyBorder="1" applyAlignment="1">
      <alignment horizontal="center" vertical="center"/>
    </xf>
    <xf numFmtId="0" fontId="5" fillId="28" borderId="4" xfId="0" applyFont="1" applyFill="1" applyBorder="1" applyAlignment="1">
      <alignment horizontal="center" vertical="center" wrapText="1"/>
    </xf>
    <xf numFmtId="0" fontId="5" fillId="28" borderId="9" xfId="0" applyFont="1" applyFill="1" applyBorder="1" applyAlignment="1">
      <alignment horizontal="center" vertical="center" wrapText="1"/>
    </xf>
    <xf numFmtId="0" fontId="5" fillId="28" borderId="7" xfId="0" applyFont="1" applyFill="1" applyBorder="1" applyAlignment="1">
      <alignment horizontal="center" vertical="center" wrapText="1"/>
    </xf>
    <xf numFmtId="166" fontId="2" fillId="0" borderId="15" xfId="0" applyNumberFormat="1" applyFont="1" applyBorder="1" applyAlignment="1">
      <alignment horizontal="center" vertical="center" wrapText="1"/>
    </xf>
    <xf numFmtId="166" fontId="2" fillId="0" borderId="9" xfId="0" applyNumberFormat="1" applyFont="1" applyBorder="1" applyAlignment="1">
      <alignment horizontal="center" vertical="center" wrapText="1"/>
    </xf>
    <xf numFmtId="166" fontId="2" fillId="0" borderId="7" xfId="0" applyNumberFormat="1" applyFont="1" applyBorder="1" applyAlignment="1">
      <alignment horizontal="center" vertical="center" wrapText="1"/>
    </xf>
    <xf numFmtId="166" fontId="10" fillId="28" borderId="4" xfId="0" applyNumberFormat="1" applyFont="1" applyFill="1" applyBorder="1" applyAlignment="1">
      <alignment horizontal="center" vertical="center" wrapText="1"/>
    </xf>
    <xf numFmtId="166" fontId="10" fillId="28" borderId="9" xfId="0" applyNumberFormat="1" applyFont="1" applyFill="1" applyBorder="1" applyAlignment="1">
      <alignment horizontal="center" vertical="center" wrapText="1"/>
    </xf>
    <xf numFmtId="166" fontId="10" fillId="28" borderId="7"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166" fontId="5" fillId="28" borderId="37" xfId="0" applyNumberFormat="1" applyFont="1" applyFill="1" applyBorder="1" applyAlignment="1">
      <alignment horizontal="center" vertical="center"/>
    </xf>
    <xf numFmtId="0" fontId="0" fillId="0" borderId="7" xfId="0" applyBorder="1" applyAlignment="1">
      <alignment horizontal="center" vertical="center"/>
    </xf>
    <xf numFmtId="166" fontId="10" fillId="28" borderId="1" xfId="0" quotePrefix="1" applyNumberFormat="1" applyFont="1" applyFill="1" applyBorder="1" applyAlignment="1">
      <alignment horizontal="center" vertical="center" wrapText="1"/>
    </xf>
    <xf numFmtId="166" fontId="10" fillId="28" borderId="1" xfId="0" applyNumberFormat="1" applyFont="1" applyFill="1" applyBorder="1" applyAlignment="1">
      <alignment horizontal="center" vertical="center" wrapText="1"/>
    </xf>
    <xf numFmtId="166" fontId="3" fillId="0" borderId="4" xfId="0" applyNumberFormat="1" applyFont="1" applyBorder="1" applyAlignment="1">
      <alignment horizontal="center" vertical="center" wrapText="1"/>
    </xf>
    <xf numFmtId="166" fontId="3" fillId="0" borderId="7" xfId="0" applyNumberFormat="1" applyFont="1" applyBorder="1" applyAlignment="1">
      <alignment horizontal="center" vertical="center" wrapText="1"/>
    </xf>
    <xf numFmtId="0" fontId="3" fillId="28" borderId="6" xfId="0" applyFont="1" applyFill="1" applyBorder="1" applyAlignment="1">
      <alignment horizontal="center" vertical="center" wrapText="1"/>
    </xf>
    <xf numFmtId="0" fontId="3" fillId="28" borderId="9" xfId="0" applyFont="1" applyFill="1" applyBorder="1" applyAlignment="1">
      <alignment horizontal="center" vertical="center" wrapText="1"/>
    </xf>
    <xf numFmtId="0" fontId="3" fillId="28" borderId="7" xfId="0" applyFont="1" applyFill="1" applyBorder="1" applyAlignment="1">
      <alignment horizontal="center" vertical="center" wrapText="1"/>
    </xf>
    <xf numFmtId="0" fontId="5" fillId="39" borderId="4" xfId="0" applyFont="1" applyFill="1" applyBorder="1" applyAlignment="1">
      <alignment horizontal="center" vertical="center" wrapText="1"/>
    </xf>
    <xf numFmtId="0" fontId="5" fillId="39" borderId="9" xfId="0" applyFont="1" applyFill="1" applyBorder="1" applyAlignment="1">
      <alignment horizontal="center" vertical="center" wrapText="1"/>
    </xf>
    <xf numFmtId="0" fontId="5" fillId="39" borderId="7" xfId="0" applyFont="1" applyFill="1" applyBorder="1" applyAlignment="1">
      <alignment horizontal="center" vertical="center" wrapText="1"/>
    </xf>
    <xf numFmtId="0" fontId="5" fillId="28" borderId="6" xfId="0" applyFont="1" applyFill="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vertical="center"/>
    </xf>
    <xf numFmtId="0" fontId="5" fillId="28" borderId="1" xfId="0" applyFont="1" applyFill="1" applyBorder="1" applyAlignment="1">
      <alignment horizontal="center" vertical="center" wrapText="1"/>
    </xf>
    <xf numFmtId="0" fontId="2" fillId="28" borderId="1" xfId="0" applyFont="1" applyFill="1" applyBorder="1" applyAlignment="1">
      <alignment vertical="center"/>
    </xf>
    <xf numFmtId="0" fontId="5" fillId="39" borderId="1" xfId="0" applyFont="1" applyFill="1" applyBorder="1" applyAlignment="1">
      <alignment horizontal="center" vertical="center"/>
    </xf>
    <xf numFmtId="0" fontId="5" fillId="28" borderId="1" xfId="0" applyFont="1" applyFill="1" applyBorder="1" applyAlignment="1">
      <alignment horizontal="center" vertical="center"/>
    </xf>
    <xf numFmtId="166" fontId="3" fillId="0" borderId="5"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4" xfId="0" applyFont="1" applyBorder="1" applyAlignment="1">
      <alignment horizontal="center" vertical="center" wrapText="1"/>
    </xf>
    <xf numFmtId="166" fontId="3" fillId="0" borderId="14" xfId="0" applyNumberFormat="1" applyFont="1" applyBorder="1" applyAlignment="1">
      <alignment horizontal="center" vertical="center" wrapText="1"/>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5" fillId="0" borderId="11" xfId="0" applyFont="1" applyBorder="1" applyAlignment="1">
      <alignment horizontal="center" vertical="center"/>
    </xf>
    <xf numFmtId="0" fontId="5" fillId="0" borderId="6" xfId="0" applyFont="1" applyBorder="1" applyAlignment="1">
      <alignment horizontal="center" vertical="center" wrapText="1"/>
    </xf>
    <xf numFmtId="166" fontId="2" fillId="0" borderId="5" xfId="0" quotePrefix="1"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0" fontId="5" fillId="0" borderId="6" xfId="0" applyFont="1" applyBorder="1" applyAlignment="1">
      <alignment horizontal="center" vertical="center"/>
    </xf>
    <xf numFmtId="166" fontId="2" fillId="0" borderId="4" xfId="0" quotePrefix="1" applyNumberFormat="1" applyFont="1" applyBorder="1" applyAlignment="1">
      <alignment horizontal="center" vertical="center" wrapText="1"/>
    </xf>
    <xf numFmtId="166" fontId="3" fillId="0" borderId="11" xfId="0" applyNumberFormat="1" applyFont="1" applyBorder="1" applyAlignment="1">
      <alignment horizontal="center" vertical="center" wrapText="1"/>
    </xf>
    <xf numFmtId="166" fontId="3" fillId="0" borderId="5"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166" fontId="3" fillId="0" borderId="6" xfId="0" applyNumberFormat="1" applyFont="1" applyBorder="1" applyAlignment="1">
      <alignment horizontal="center" vertical="center" wrapText="1"/>
    </xf>
    <xf numFmtId="166" fontId="3" fillId="0" borderId="9" xfId="0" applyNumberFormat="1" applyFont="1" applyBorder="1" applyAlignment="1">
      <alignment horizontal="center" vertical="center" wrapText="1"/>
    </xf>
    <xf numFmtId="0" fontId="0" fillId="0" borderId="1" xfId="0" applyBorder="1" applyAlignment="1">
      <alignment horizontal="center" vertical="center"/>
    </xf>
    <xf numFmtId="0" fontId="0" fillId="0" borderId="9" xfId="0" applyBorder="1" applyAlignment="1">
      <alignment horizontal="center" vertical="center"/>
    </xf>
    <xf numFmtId="0" fontId="5" fillId="39" borderId="1" xfId="0" applyFont="1" applyFill="1" applyBorder="1" applyAlignment="1">
      <alignment horizontal="center" vertical="center" wrapText="1"/>
    </xf>
    <xf numFmtId="0" fontId="5" fillId="39" borderId="11" xfId="0" applyFont="1" applyFill="1" applyBorder="1" applyAlignment="1">
      <alignment horizontal="center" vertical="center"/>
    </xf>
    <xf numFmtId="0" fontId="0" fillId="39" borderId="9" xfId="0" applyFill="1" applyBorder="1" applyAlignment="1">
      <alignment horizontal="center" vertical="center"/>
    </xf>
    <xf numFmtId="0" fontId="0" fillId="39" borderId="11" xfId="0" applyFill="1" applyBorder="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3" fontId="15" fillId="0" borderId="4" xfId="0" applyNumberFormat="1" applyFont="1" applyBorder="1" applyAlignment="1">
      <alignment horizontal="center" vertical="center"/>
    </xf>
    <xf numFmtId="3" fontId="15" fillId="0" borderId="7" xfId="0" applyNumberFormat="1" applyFont="1" applyBorder="1" applyAlignment="1">
      <alignment horizontal="center" vertical="center"/>
    </xf>
    <xf numFmtId="4" fontId="15" fillId="0" borderId="4" xfId="0" applyNumberFormat="1" applyFont="1" applyBorder="1" applyAlignment="1">
      <alignment horizontal="center" vertical="center"/>
    </xf>
    <xf numFmtId="4" fontId="15" fillId="0" borderId="7" xfId="0" applyNumberFormat="1" applyFont="1" applyBorder="1" applyAlignment="1">
      <alignment horizontal="center" vertical="center"/>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17" fillId="2" borderId="40"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1"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7" fillId="2" borderId="43" xfId="0" applyFont="1" applyFill="1" applyBorder="1" applyAlignment="1">
      <alignment horizontal="center" vertical="center" wrapText="1"/>
    </xf>
    <xf numFmtId="0" fontId="17" fillId="2" borderId="4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7" xfId="0" applyFont="1" applyFill="1" applyBorder="1" applyAlignment="1">
      <alignment horizontal="center" vertical="center" wrapText="1"/>
    </xf>
    <xf numFmtId="164" fontId="18" fillId="0" borderId="0" xfId="1" applyFont="1" applyBorder="1" applyAlignment="1">
      <alignment horizontal="center" vertical="center"/>
    </xf>
    <xf numFmtId="3" fontId="15" fillId="0" borderId="0" xfId="0" applyNumberFormat="1" applyFont="1" applyAlignment="1">
      <alignment horizontal="center" vertical="center"/>
    </xf>
    <xf numFmtId="4" fontId="11" fillId="0" borderId="27" xfId="0" applyNumberFormat="1" applyFont="1" applyBorder="1" applyAlignment="1">
      <alignment horizontal="center" vertical="center" wrapText="1"/>
    </xf>
    <xf numFmtId="4" fontId="11" fillId="0" borderId="28" xfId="0" applyNumberFormat="1" applyFont="1" applyBorder="1" applyAlignment="1">
      <alignment horizontal="center" vertical="center" wrapText="1"/>
    </xf>
    <xf numFmtId="4" fontId="11" fillId="0" borderId="12" xfId="0" applyNumberFormat="1" applyFont="1" applyBorder="1" applyAlignment="1">
      <alignment horizontal="center" vertical="center" wrapText="1"/>
    </xf>
    <xf numFmtId="0" fontId="17" fillId="27" borderId="25" xfId="0" applyFont="1" applyFill="1" applyBorder="1" applyAlignment="1">
      <alignment horizontal="center" vertical="center" wrapText="1"/>
    </xf>
    <xf numFmtId="0" fontId="17" fillId="0" borderId="25" xfId="0" applyFont="1" applyBorder="1" applyAlignment="1">
      <alignment horizontal="center" vertical="center" wrapText="1"/>
    </xf>
    <xf numFmtId="3" fontId="11" fillId="0" borderId="25" xfId="0" applyNumberFormat="1" applyFont="1" applyBorder="1" applyAlignment="1">
      <alignment horizontal="center" vertical="center"/>
    </xf>
    <xf numFmtId="4" fontId="11" fillId="0" borderId="27"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12" xfId="0" applyNumberFormat="1" applyFont="1" applyBorder="1" applyAlignment="1">
      <alignment horizontal="center" vertical="center"/>
    </xf>
    <xf numFmtId="3" fontId="11" fillId="0" borderId="27" xfId="0" applyNumberFormat="1" applyFont="1" applyBorder="1" applyAlignment="1">
      <alignment horizontal="center" vertical="center"/>
    </xf>
    <xf numFmtId="3" fontId="11" fillId="0" borderId="28" xfId="0" applyNumberFormat="1" applyFont="1" applyBorder="1" applyAlignment="1">
      <alignment horizontal="center" vertical="center"/>
    </xf>
    <xf numFmtId="3" fontId="11" fillId="0" borderId="12" xfId="0" applyNumberFormat="1" applyFont="1" applyBorder="1" applyAlignment="1">
      <alignment horizontal="center" vertical="center"/>
    </xf>
    <xf numFmtId="4" fontId="11" fillId="0" borderId="25" xfId="0" applyNumberFormat="1" applyFont="1" applyBorder="1" applyAlignment="1">
      <alignment horizontal="center" vertical="center"/>
    </xf>
    <xf numFmtId="0" fontId="56" fillId="0" borderId="2" xfId="0" applyFont="1" applyBorder="1" applyAlignment="1">
      <alignment horizontal="center"/>
    </xf>
    <xf numFmtId="0" fontId="56" fillId="0" borderId="46" xfId="0" applyFont="1" applyBorder="1" applyAlignment="1">
      <alignment horizontal="center"/>
    </xf>
    <xf numFmtId="0" fontId="56" fillId="0" borderId="3" xfId="0" applyFont="1" applyBorder="1" applyAlignment="1">
      <alignment horizontal="center"/>
    </xf>
    <xf numFmtId="0" fontId="2" fillId="0" borderId="4"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xf>
    <xf numFmtId="0" fontId="2" fillId="0" borderId="39"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0" xfId="0" applyFont="1" applyBorder="1" applyAlignment="1">
      <alignment horizontal="center" vertical="center"/>
    </xf>
    <xf numFmtId="0" fontId="2" fillId="0" borderId="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5" fillId="30" borderId="4" xfId="0" applyFont="1" applyFill="1" applyBorder="1" applyAlignment="1">
      <alignment horizontal="center" vertical="center" wrapText="1"/>
    </xf>
    <xf numFmtId="3" fontId="11" fillId="28"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66" fontId="5" fillId="33" borderId="4" xfId="0" applyNumberFormat="1" applyFont="1" applyFill="1" applyBorder="1" applyAlignment="1">
      <alignment horizontal="center" vertical="center"/>
    </xf>
    <xf numFmtId="166" fontId="5" fillId="33" borderId="9" xfId="0" applyNumberFormat="1" applyFont="1" applyFill="1" applyBorder="1" applyAlignment="1">
      <alignment horizontal="center" vertical="center"/>
    </xf>
    <xf numFmtId="166" fontId="5" fillId="33" borderId="7" xfId="0" applyNumberFormat="1" applyFont="1" applyFill="1" applyBorder="1" applyAlignment="1">
      <alignment horizontal="center" vertical="center"/>
    </xf>
    <xf numFmtId="0" fontId="5" fillId="30" borderId="5" xfId="0" applyFont="1" applyFill="1" applyBorder="1" applyAlignment="1">
      <alignment horizontal="center" vertical="center" wrapText="1"/>
    </xf>
    <xf numFmtId="0" fontId="5" fillId="30" borderId="49" xfId="0" applyFont="1" applyFill="1" applyBorder="1" applyAlignment="1">
      <alignment horizontal="center" vertical="center" wrapText="1"/>
    </xf>
    <xf numFmtId="0" fontId="5" fillId="30" borderId="50" xfId="0" applyFont="1" applyFill="1" applyBorder="1" applyAlignment="1">
      <alignment horizontal="center" vertical="center" wrapText="1"/>
    </xf>
    <xf numFmtId="0" fontId="5" fillId="30" borderId="51" xfId="0" applyFont="1" applyFill="1" applyBorder="1" applyAlignment="1">
      <alignment horizontal="center" vertical="center" wrapText="1"/>
    </xf>
  </cellXfs>
  <cellStyles count="112">
    <cellStyle name="20% - Accent1" xfId="7" xr:uid="{00000000-0005-0000-0000-000000000000}"/>
    <cellStyle name="20% - Accent2" xfId="8" xr:uid="{00000000-0005-0000-0000-000001000000}"/>
    <cellStyle name="20% - Accent3" xfId="9" xr:uid="{00000000-0005-0000-0000-000002000000}"/>
    <cellStyle name="20% - Accent4" xfId="10" xr:uid="{00000000-0005-0000-0000-000003000000}"/>
    <cellStyle name="20% - Accent5" xfId="11" xr:uid="{00000000-0005-0000-0000-000004000000}"/>
    <cellStyle name="20% - Accent6" xfId="12" xr:uid="{00000000-0005-0000-0000-000005000000}"/>
    <cellStyle name="40% - Accent1" xfId="13" xr:uid="{00000000-0005-0000-0000-000006000000}"/>
    <cellStyle name="40% - Accent2" xfId="14" xr:uid="{00000000-0005-0000-0000-000007000000}"/>
    <cellStyle name="40% - Accent3" xfId="15" xr:uid="{00000000-0005-0000-0000-000008000000}"/>
    <cellStyle name="40% - Accent4" xfId="16" xr:uid="{00000000-0005-0000-0000-000009000000}"/>
    <cellStyle name="40% - Accent5" xfId="17" xr:uid="{00000000-0005-0000-0000-00000A000000}"/>
    <cellStyle name="40% - Accent6" xfId="18" xr:uid="{00000000-0005-0000-0000-00000B000000}"/>
    <cellStyle name="60% - Accent1" xfId="19" xr:uid="{00000000-0005-0000-0000-00000C000000}"/>
    <cellStyle name="60% - Accent2" xfId="20" xr:uid="{00000000-0005-0000-0000-00000D000000}"/>
    <cellStyle name="60% - Accent3" xfId="21" xr:uid="{00000000-0005-0000-0000-00000E000000}"/>
    <cellStyle name="60% - Accent4" xfId="22" xr:uid="{00000000-0005-0000-0000-00000F000000}"/>
    <cellStyle name="60% - Accent5" xfId="23" xr:uid="{00000000-0005-0000-0000-000010000000}"/>
    <cellStyle name="60% - Accent6" xfId="24" xr:uid="{00000000-0005-0000-0000-000011000000}"/>
    <cellStyle name="Accent1" xfId="25" xr:uid="{00000000-0005-0000-0000-000012000000}"/>
    <cellStyle name="Accent2" xfId="26" xr:uid="{00000000-0005-0000-0000-000013000000}"/>
    <cellStyle name="Accent3" xfId="27" xr:uid="{00000000-0005-0000-0000-000014000000}"/>
    <cellStyle name="Accent4" xfId="28" xr:uid="{00000000-0005-0000-0000-000015000000}"/>
    <cellStyle name="Accent5" xfId="29" xr:uid="{00000000-0005-0000-0000-000016000000}"/>
    <cellStyle name="Accent6" xfId="30" xr:uid="{00000000-0005-0000-0000-000017000000}"/>
    <cellStyle name="Bad" xfId="31" xr:uid="{00000000-0005-0000-0000-000018000000}"/>
    <cellStyle name="Calculation" xfId="32" xr:uid="{00000000-0005-0000-0000-000019000000}"/>
    <cellStyle name="Calculation 2" xfId="60" xr:uid="{00000000-0005-0000-0000-00001A000000}"/>
    <cellStyle name="Calculation 2 2" xfId="71" xr:uid="{00000000-0005-0000-0000-00001B000000}"/>
    <cellStyle name="Calculation 3" xfId="59" xr:uid="{00000000-0005-0000-0000-00001C000000}"/>
    <cellStyle name="Check Cell" xfId="33" xr:uid="{00000000-0005-0000-0000-00001D000000}"/>
    <cellStyle name="Euro" xfId="34" xr:uid="{00000000-0005-0000-0000-00001E000000}"/>
    <cellStyle name="Euro 2" xfId="91" xr:uid="{00000000-0005-0000-0000-00001F000000}"/>
    <cellStyle name="Euro 2 2" xfId="105" xr:uid="{00000000-0005-0000-0000-000020000000}"/>
    <cellStyle name="Explanatory Text" xfId="35" xr:uid="{00000000-0005-0000-0000-000021000000}"/>
    <cellStyle name="Good" xfId="69" xr:uid="{00000000-0005-0000-0000-000022000000}"/>
    <cellStyle name="Heading 1" xfId="36" xr:uid="{00000000-0005-0000-0000-000023000000}"/>
    <cellStyle name="Heading 2" xfId="37" xr:uid="{00000000-0005-0000-0000-000024000000}"/>
    <cellStyle name="Heading 3" xfId="38" xr:uid="{00000000-0005-0000-0000-000025000000}"/>
    <cellStyle name="Heading 4" xfId="39" xr:uid="{00000000-0005-0000-0000-000026000000}"/>
    <cellStyle name="Hyperlink 2" xfId="40" xr:uid="{00000000-0005-0000-0000-000027000000}"/>
    <cellStyle name="Input" xfId="41" xr:uid="{00000000-0005-0000-0000-000028000000}"/>
    <cellStyle name="Input 2" xfId="63" xr:uid="{00000000-0005-0000-0000-000029000000}"/>
    <cellStyle name="Input 2 2" xfId="72" xr:uid="{00000000-0005-0000-0000-00002A000000}"/>
    <cellStyle name="Input 3" xfId="61" xr:uid="{00000000-0005-0000-0000-00002B000000}"/>
    <cellStyle name="Linked Cell" xfId="42" xr:uid="{00000000-0005-0000-0000-00002C000000}"/>
    <cellStyle name="Neutral" xfId="43" xr:uid="{00000000-0005-0000-0000-00002D000000}"/>
    <cellStyle name="Normal 2" xfId="44" xr:uid="{00000000-0005-0000-0000-00002E000000}"/>
    <cellStyle name="Note" xfId="45" xr:uid="{00000000-0005-0000-0000-00002F000000}"/>
    <cellStyle name="Note 2" xfId="51" xr:uid="{00000000-0005-0000-0000-000030000000}"/>
    <cellStyle name="Note 2 2" xfId="57" xr:uid="{00000000-0005-0000-0000-000031000000}"/>
    <cellStyle name="Note 2 2 2" xfId="70" xr:uid="{00000000-0005-0000-0000-000032000000}"/>
    <cellStyle name="Note 2 3" xfId="58" xr:uid="{00000000-0005-0000-0000-000033000000}"/>
    <cellStyle name="Note 3" xfId="66" xr:uid="{00000000-0005-0000-0000-000034000000}"/>
    <cellStyle name="Note 3 2" xfId="73" xr:uid="{00000000-0005-0000-0000-000035000000}"/>
    <cellStyle name="Note 4" xfId="62" xr:uid="{00000000-0005-0000-0000-000036000000}"/>
    <cellStyle name="Output" xfId="46" xr:uid="{00000000-0005-0000-0000-000037000000}"/>
    <cellStyle name="Output 2" xfId="68" xr:uid="{00000000-0005-0000-0000-000038000000}"/>
    <cellStyle name="Output 2 2" xfId="75" xr:uid="{00000000-0005-0000-0000-000039000000}"/>
    <cellStyle name="Output 3" xfId="64" xr:uid="{00000000-0005-0000-0000-00003A000000}"/>
    <cellStyle name="Title" xfId="47" xr:uid="{00000000-0005-0000-0000-00003B000000}"/>
    <cellStyle name="Total" xfId="48" xr:uid="{00000000-0005-0000-0000-00003C000000}"/>
    <cellStyle name="Total 2" xfId="67" xr:uid="{00000000-0005-0000-0000-00003D000000}"/>
    <cellStyle name="Total 2 2" xfId="74" xr:uid="{00000000-0005-0000-0000-00003E000000}"/>
    <cellStyle name="Total 3" xfId="65" xr:uid="{00000000-0005-0000-0000-00003F000000}"/>
    <cellStyle name="Warning Text" xfId="49" xr:uid="{00000000-0005-0000-0000-000040000000}"/>
    <cellStyle name="Βασικό_ΜΗΤΡΑ_ΕΡΓΩΝ" xfId="6" xr:uid="{00000000-0005-0000-0000-000041000000}"/>
    <cellStyle name="Κανονικό" xfId="0" builtinId="0"/>
    <cellStyle name="Κανονικό 2" xfId="5" xr:uid="{00000000-0005-0000-0000-000043000000}"/>
    <cellStyle name="Κανονικό 2 2" xfId="55" xr:uid="{00000000-0005-0000-0000-000044000000}"/>
    <cellStyle name="Κανονικό 2 3" xfId="81" xr:uid="{00000000-0005-0000-0000-000045000000}"/>
    <cellStyle name="Κανονικό 2 4" xfId="78" xr:uid="{00000000-0005-0000-0000-000046000000}"/>
    <cellStyle name="Κανονικό 3" xfId="53" xr:uid="{00000000-0005-0000-0000-000047000000}"/>
    <cellStyle name="Κανονικό 3 2" xfId="83" xr:uid="{00000000-0005-0000-0000-000048000000}"/>
    <cellStyle name="Κανονικό 3 3" xfId="76" xr:uid="{00000000-0005-0000-0000-000049000000}"/>
    <cellStyle name="Κανονικό 4" xfId="86" xr:uid="{00000000-0005-0000-0000-00004A000000}"/>
    <cellStyle name="Κανονικό 5" xfId="84" xr:uid="{00000000-0005-0000-0000-00004B000000}"/>
    <cellStyle name="Κόμμα" xfId="1" builtinId="3"/>
    <cellStyle name="Κόμμα 2" xfId="4" xr:uid="{00000000-0005-0000-0000-00004D000000}"/>
    <cellStyle name="Κόμμα 2 2" xfId="88" xr:uid="{00000000-0005-0000-0000-00004E000000}"/>
    <cellStyle name="Κόμμα 2 2 2" xfId="95" xr:uid="{00000000-0005-0000-0000-00004F000000}"/>
    <cellStyle name="Κόμμα 2 2 2 2" xfId="109" xr:uid="{00000000-0005-0000-0000-000050000000}"/>
    <cellStyle name="Κόμμα 2 2 3" xfId="102" xr:uid="{00000000-0005-0000-0000-000051000000}"/>
    <cellStyle name="Κόμμα 2 3" xfId="89" xr:uid="{00000000-0005-0000-0000-000052000000}"/>
    <cellStyle name="Κόμμα 2 3 2" xfId="96" xr:uid="{00000000-0005-0000-0000-000053000000}"/>
    <cellStyle name="Κόμμα 2 3 2 2" xfId="110" xr:uid="{00000000-0005-0000-0000-000054000000}"/>
    <cellStyle name="Κόμμα 2 3 3" xfId="103" xr:uid="{00000000-0005-0000-0000-000055000000}"/>
    <cellStyle name="Κόμμα 2 4" xfId="85" xr:uid="{00000000-0005-0000-0000-000056000000}"/>
    <cellStyle name="Κόμμα 2 5" xfId="90" xr:uid="{00000000-0005-0000-0000-000057000000}"/>
    <cellStyle name="Κόμμα 2 5 2" xfId="104" xr:uid="{00000000-0005-0000-0000-000058000000}"/>
    <cellStyle name="Κόμμα 2 6" xfId="98" xr:uid="{00000000-0005-0000-0000-000059000000}"/>
    <cellStyle name="Κόμμα 3" xfId="54" xr:uid="{00000000-0005-0000-0000-00005A000000}"/>
    <cellStyle name="Κόμμα 3 2" xfId="92" xr:uid="{00000000-0005-0000-0000-00005B000000}"/>
    <cellStyle name="Κόμμα 3 2 2" xfId="106" xr:uid="{00000000-0005-0000-0000-00005C000000}"/>
    <cellStyle name="Κόμμα 3 3" xfId="99" xr:uid="{00000000-0005-0000-0000-00005D000000}"/>
    <cellStyle name="Κόμμα 4" xfId="79" xr:uid="{00000000-0005-0000-0000-00005E000000}"/>
    <cellStyle name="Κόμμα 4 2" xfId="93" xr:uid="{00000000-0005-0000-0000-00005F000000}"/>
    <cellStyle name="Κόμμα 4 2 2" xfId="107" xr:uid="{00000000-0005-0000-0000-000060000000}"/>
    <cellStyle name="Κόμμα 4 3" xfId="100" xr:uid="{00000000-0005-0000-0000-000061000000}"/>
    <cellStyle name="Κόμμα 5" xfId="97" xr:uid="{00000000-0005-0000-0000-000062000000}"/>
    <cellStyle name="Νομισματική μονάδα" xfId="111" builtinId="4"/>
    <cellStyle name="Νομισματική μονάδα 2" xfId="87" xr:uid="{00000000-0005-0000-0000-000064000000}"/>
    <cellStyle name="Νομισματική μονάδα 2 2" xfId="94" xr:uid="{00000000-0005-0000-0000-000065000000}"/>
    <cellStyle name="Νομισματική μονάδα 2 2 2" xfId="108" xr:uid="{00000000-0005-0000-0000-000066000000}"/>
    <cellStyle name="Νομισματική μονάδα 2 3" xfId="101" xr:uid="{00000000-0005-0000-0000-000067000000}"/>
    <cellStyle name="Ποσοστό" xfId="2" builtinId="5"/>
    <cellStyle name="Ποσοστό 2" xfId="3" xr:uid="{00000000-0005-0000-0000-000069000000}"/>
    <cellStyle name="Ποσοστό 3" xfId="52" xr:uid="{00000000-0005-0000-0000-00006A000000}"/>
    <cellStyle name="Ποσοστό 3 2" xfId="82" xr:uid="{00000000-0005-0000-0000-00006B000000}"/>
    <cellStyle name="Ποσοστό 3 3" xfId="77" xr:uid="{00000000-0005-0000-0000-00006C000000}"/>
    <cellStyle name="Ποσοστό 4" xfId="56" xr:uid="{00000000-0005-0000-0000-00006D000000}"/>
    <cellStyle name="Ποσοστό 5" xfId="50" xr:uid="{00000000-0005-0000-0000-00006E000000}"/>
    <cellStyle name="Ποσοστό 6" xfId="80" xr:uid="{00000000-0005-0000-0000-00006F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rileonsrv01\&#960;.&#960;%2014-20\&#928;&#961;&#959;&#947;&#961;&#945;&#956;&#956;&#945;&#964;&#953;&#954;&#942;%20&#928;&#949;&#961;&#943;&#959;&#948;&#959;&#962;%202014-2020\13_&#917;&#926;&#917;&#921;&#916;&#921;&#922;&#917;&#933;&#931;&#919;%20&#917;&#928;_&#933;&#924;&#917;&#928;&#917;&#929;&#913;&#913;\&#924;&#949;&#964;&#945;&#966;&#959;&#961;&#941;&#962;\&#928;&#943;&#957;&#945;&#954;&#945;&#962;%207%20&#917;&#917;&#917;&#928;_TO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ΤΙΤΛΟΙ ΔΡΑΣΕΩΝ"/>
      <sheetName val="ΣΥΝΟΨΗ"/>
      <sheetName val="2014"/>
      <sheetName val="2015"/>
      <sheetName val="2015 (ΠΙΝΑΚΑΣ 7 ΕΕΕΠ)"/>
      <sheetName val="ΕΕΕΠ_2015_ΤΑΜΕΙΑ"/>
    </sheetNames>
    <sheetDataSet>
      <sheetData sheetId="0">
        <row r="6">
          <cell r="A6" t="str">
            <v>02</v>
          </cell>
        </row>
        <row r="9">
          <cell r="A9" t="str">
            <v>03</v>
          </cell>
        </row>
        <row r="11">
          <cell r="A11" t="str">
            <v>04</v>
          </cell>
        </row>
        <row r="20">
          <cell r="A20" t="str">
            <v>09</v>
          </cell>
        </row>
      </sheetData>
      <sheetData sheetId="1"/>
      <sheetData sheetId="2"/>
      <sheetData sheetId="3"/>
      <sheetData sheetId="4"/>
      <sheetData sheetId="5"/>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pageSetUpPr fitToPage="1"/>
  </sheetPr>
  <dimension ref="A1:Z289"/>
  <sheetViews>
    <sheetView topLeftCell="A219" zoomScale="70" zoomScaleNormal="70" zoomScaleSheetLayoutView="70" zoomScalePageLayoutView="110" workbookViewId="0">
      <selection activeCell="O244" sqref="O244"/>
    </sheetView>
  </sheetViews>
  <sheetFormatPr defaultColWidth="9.140625" defaultRowHeight="12.75" x14ac:dyDescent="0.2"/>
  <cols>
    <col min="1" max="1" width="5" style="1" customWidth="1"/>
    <col min="2" max="2" width="13.140625" style="100" bestFit="1" customWidth="1"/>
    <col min="3" max="3" width="5" style="1" bestFit="1" customWidth="1"/>
    <col min="4" max="4" width="13.140625" style="100" bestFit="1" customWidth="1"/>
    <col min="5" max="5" width="6.140625" style="1" customWidth="1"/>
    <col min="6" max="6" width="13.140625" style="100" bestFit="1" customWidth="1"/>
    <col min="7" max="7" width="7.5703125" style="1" customWidth="1"/>
    <col min="8" max="8" width="11.5703125" style="100" bestFit="1" customWidth="1"/>
    <col min="9" max="9" width="16.5703125" style="1" customWidth="1"/>
    <col min="10" max="10" width="13.140625" style="100" bestFit="1" customWidth="1"/>
    <col min="11" max="11" width="21.5703125" style="1" customWidth="1"/>
    <col min="12" max="12" width="11.140625" style="1" customWidth="1"/>
    <col min="13" max="13" width="13.85546875" style="100" bestFit="1" customWidth="1"/>
    <col min="14" max="14" width="9.85546875" style="1" bestFit="1" customWidth="1"/>
    <col min="15" max="15" width="13" style="1" customWidth="1"/>
    <col min="16" max="16" width="12.7109375" style="1" bestFit="1" customWidth="1"/>
    <col min="17" max="17" width="14.140625" style="1" bestFit="1" customWidth="1"/>
    <col min="18" max="18" width="12.7109375" style="1" bestFit="1" customWidth="1"/>
    <col min="19" max="19" width="14.7109375" style="1" customWidth="1"/>
    <col min="20" max="24" width="9.140625" style="1"/>
    <col min="25" max="26" width="13.42578125" style="1" bestFit="1" customWidth="1"/>
    <col min="27" max="27" width="9.140625" style="1"/>
    <col min="28" max="29" width="10.140625" style="1" bestFit="1" customWidth="1"/>
    <col min="30" max="30" width="10.85546875" style="1" bestFit="1" customWidth="1"/>
    <col min="31" max="16384" width="9.140625" style="1"/>
  </cols>
  <sheetData>
    <row r="1" spans="1:13" ht="38.25" x14ac:dyDescent="0.2">
      <c r="A1" s="6" t="s">
        <v>11</v>
      </c>
      <c r="B1" s="97" t="s">
        <v>3</v>
      </c>
      <c r="C1" s="5" t="s">
        <v>12</v>
      </c>
      <c r="D1" s="101" t="s">
        <v>3</v>
      </c>
      <c r="E1" s="5" t="s">
        <v>13</v>
      </c>
      <c r="F1" s="97" t="s">
        <v>3</v>
      </c>
      <c r="G1" s="5" t="s">
        <v>14</v>
      </c>
      <c r="H1" s="97" t="s">
        <v>3</v>
      </c>
      <c r="I1" s="4" t="s">
        <v>15</v>
      </c>
      <c r="J1" s="97" t="s">
        <v>3</v>
      </c>
      <c r="K1" s="4" t="s">
        <v>0</v>
      </c>
      <c r="L1" s="5" t="s">
        <v>4</v>
      </c>
      <c r="M1" s="97" t="s">
        <v>3</v>
      </c>
    </row>
    <row r="2" spans="1:13" x14ac:dyDescent="0.2">
      <c r="A2" s="5">
        <v>1</v>
      </c>
      <c r="B2" s="12">
        <v>2</v>
      </c>
      <c r="C2" s="5">
        <v>3</v>
      </c>
      <c r="D2" s="12">
        <v>4</v>
      </c>
      <c r="E2" s="5">
        <v>5</v>
      </c>
      <c r="F2" s="12">
        <v>6</v>
      </c>
      <c r="G2" s="5">
        <v>7</v>
      </c>
      <c r="H2" s="12">
        <v>8</v>
      </c>
      <c r="I2" s="5">
        <v>9</v>
      </c>
      <c r="J2" s="12">
        <v>10</v>
      </c>
      <c r="K2" s="5">
        <v>11</v>
      </c>
      <c r="L2" s="5">
        <v>12</v>
      </c>
      <c r="M2" s="12">
        <v>13</v>
      </c>
    </row>
    <row r="3" spans="1:13" x14ac:dyDescent="0.2">
      <c r="A3" s="443">
        <v>1</v>
      </c>
      <c r="B3" s="447">
        <v>288764506</v>
      </c>
      <c r="C3" s="443">
        <v>7</v>
      </c>
      <c r="D3" s="447">
        <f>B3</f>
        <v>288764506</v>
      </c>
      <c r="E3" s="448" t="s">
        <v>19</v>
      </c>
      <c r="F3" s="490">
        <f>SUM(H3)</f>
        <v>226697448</v>
      </c>
      <c r="G3" s="492">
        <v>1</v>
      </c>
      <c r="H3" s="451">
        <f>SUM(J3:J4)</f>
        <v>226697448</v>
      </c>
      <c r="I3" s="225" t="s">
        <v>21</v>
      </c>
      <c r="J3" s="163">
        <v>141458598</v>
      </c>
      <c r="K3" s="496" t="s">
        <v>23</v>
      </c>
      <c r="L3" s="47">
        <v>24</v>
      </c>
      <c r="M3" s="163">
        <f>J3</f>
        <v>141458598</v>
      </c>
    </row>
    <row r="4" spans="1:13" x14ac:dyDescent="0.2">
      <c r="A4" s="443"/>
      <c r="B4" s="447"/>
      <c r="C4" s="443"/>
      <c r="D4" s="447"/>
      <c r="E4" s="460"/>
      <c r="F4" s="491"/>
      <c r="G4" s="493"/>
      <c r="H4" s="467"/>
      <c r="I4" s="31" t="s">
        <v>227</v>
      </c>
      <c r="J4" s="163">
        <v>85238850</v>
      </c>
      <c r="K4" s="496"/>
      <c r="L4" s="47">
        <v>24</v>
      </c>
      <c r="M4" s="163">
        <f>J4</f>
        <v>85238850</v>
      </c>
    </row>
    <row r="5" spans="1:13" x14ac:dyDescent="0.2">
      <c r="A5" s="443"/>
      <c r="B5" s="447"/>
      <c r="C5" s="443"/>
      <c r="D5" s="447"/>
      <c r="E5" s="443" t="s">
        <v>20</v>
      </c>
      <c r="F5" s="490">
        <f>H5</f>
        <v>62067058</v>
      </c>
      <c r="G5" s="448">
        <v>10</v>
      </c>
      <c r="H5" s="451">
        <f>J5</f>
        <v>62067058</v>
      </c>
      <c r="I5" s="497" t="s">
        <v>22</v>
      </c>
      <c r="J5" s="451">
        <v>62067058</v>
      </c>
      <c r="K5" s="496"/>
      <c r="L5" s="47">
        <v>24</v>
      </c>
      <c r="M5" s="163">
        <f>J5-M6</f>
        <v>19107515.537344001</v>
      </c>
    </row>
    <row r="6" spans="1:13" x14ac:dyDescent="0.2">
      <c r="A6" s="443"/>
      <c r="B6" s="447"/>
      <c r="C6" s="443"/>
      <c r="D6" s="447"/>
      <c r="E6" s="443"/>
      <c r="F6" s="491"/>
      <c r="G6" s="460"/>
      <c r="H6" s="467"/>
      <c r="I6" s="497"/>
      <c r="J6" s="467"/>
      <c r="K6" s="496"/>
      <c r="L6" s="47">
        <v>25</v>
      </c>
      <c r="M6" s="163">
        <v>42959542.462655999</v>
      </c>
    </row>
    <row r="7" spans="1:13" ht="15.75" customHeight="1" x14ac:dyDescent="0.2">
      <c r="A7" s="443">
        <v>2</v>
      </c>
      <c r="B7" s="447">
        <v>29000000</v>
      </c>
      <c r="C7" s="443">
        <v>7</v>
      </c>
      <c r="D7" s="447">
        <f>B7</f>
        <v>29000000</v>
      </c>
      <c r="E7" s="443" t="s">
        <v>32</v>
      </c>
      <c r="F7" s="447">
        <f>D7</f>
        <v>29000000</v>
      </c>
      <c r="G7" s="443">
        <v>1</v>
      </c>
      <c r="H7" s="102">
        <v>29000000</v>
      </c>
      <c r="I7" s="31" t="s">
        <v>299</v>
      </c>
      <c r="J7" s="102">
        <f>H7</f>
        <v>29000000</v>
      </c>
      <c r="K7" s="39" t="s">
        <v>52</v>
      </c>
      <c r="L7" s="47">
        <v>24</v>
      </c>
      <c r="M7" s="102">
        <f t="shared" ref="M7:M15" si="0">J7</f>
        <v>29000000</v>
      </c>
    </row>
    <row r="8" spans="1:13" ht="15.75" customHeight="1" x14ac:dyDescent="0.2">
      <c r="A8" s="443"/>
      <c r="B8" s="447"/>
      <c r="C8" s="443"/>
      <c r="D8" s="447"/>
      <c r="E8" s="443"/>
      <c r="F8" s="447"/>
      <c r="G8" s="443"/>
      <c r="H8" s="102">
        <v>0</v>
      </c>
      <c r="I8" s="31" t="s">
        <v>361</v>
      </c>
      <c r="J8" s="102">
        <f>H8</f>
        <v>0</v>
      </c>
      <c r="K8" s="39" t="s">
        <v>54</v>
      </c>
      <c r="L8" s="47">
        <v>24</v>
      </c>
      <c r="M8" s="102">
        <f t="shared" si="0"/>
        <v>0</v>
      </c>
    </row>
    <row r="9" spans="1:13" x14ac:dyDescent="0.2">
      <c r="A9" s="448">
        <v>3</v>
      </c>
      <c r="B9" s="451">
        <v>558055749</v>
      </c>
      <c r="C9" s="448">
        <v>7</v>
      </c>
      <c r="D9" s="451">
        <f>B9</f>
        <v>558055749</v>
      </c>
      <c r="E9" s="448" t="s">
        <v>19</v>
      </c>
      <c r="F9" s="451">
        <f>D9</f>
        <v>558055749</v>
      </c>
      <c r="G9" s="443">
        <v>2</v>
      </c>
      <c r="H9" s="447">
        <f>SUM(J9:J10)</f>
        <v>538256565.55199993</v>
      </c>
      <c r="I9" s="47" t="s">
        <v>28</v>
      </c>
      <c r="J9" s="163">
        <v>473483129.26199996</v>
      </c>
      <c r="K9" s="444" t="s">
        <v>29</v>
      </c>
      <c r="L9" s="47">
        <v>29</v>
      </c>
      <c r="M9" s="163">
        <f t="shared" si="0"/>
        <v>473483129.26199996</v>
      </c>
    </row>
    <row r="10" spans="1:13" x14ac:dyDescent="0.2">
      <c r="A10" s="449"/>
      <c r="B10" s="452"/>
      <c r="C10" s="449"/>
      <c r="D10" s="452"/>
      <c r="E10" s="449"/>
      <c r="F10" s="452"/>
      <c r="G10" s="443"/>
      <c r="H10" s="447"/>
      <c r="I10" s="47" t="s">
        <v>30</v>
      </c>
      <c r="J10" s="163">
        <v>64773436.290000007</v>
      </c>
      <c r="K10" s="445"/>
      <c r="L10" s="47">
        <v>34</v>
      </c>
      <c r="M10" s="163">
        <f t="shared" si="0"/>
        <v>64773436.290000007</v>
      </c>
    </row>
    <row r="11" spans="1:13" x14ac:dyDescent="0.2">
      <c r="A11" s="449"/>
      <c r="B11" s="452"/>
      <c r="C11" s="449"/>
      <c r="D11" s="452"/>
      <c r="E11" s="449"/>
      <c r="F11" s="452"/>
      <c r="G11" s="448">
        <v>3</v>
      </c>
      <c r="H11" s="163">
        <v>8999183.4480000008</v>
      </c>
      <c r="I11" s="47" t="s">
        <v>31</v>
      </c>
      <c r="J11" s="163">
        <v>8999183.4480000008</v>
      </c>
      <c r="K11" s="445"/>
      <c r="L11" s="448">
        <v>34</v>
      </c>
      <c r="M11" s="163">
        <f t="shared" si="0"/>
        <v>8999183.4480000008</v>
      </c>
    </row>
    <row r="12" spans="1:13" x14ac:dyDescent="0.2">
      <c r="A12" s="460"/>
      <c r="B12" s="467"/>
      <c r="C12" s="460"/>
      <c r="D12" s="467"/>
      <c r="E12" s="460"/>
      <c r="F12" s="467"/>
      <c r="G12" s="460"/>
      <c r="H12" s="163">
        <v>10800000</v>
      </c>
      <c r="I12" s="47" t="s">
        <v>305</v>
      </c>
      <c r="J12" s="163">
        <v>10800000</v>
      </c>
      <c r="K12" s="459"/>
      <c r="L12" s="460"/>
      <c r="M12" s="163">
        <f t="shared" si="0"/>
        <v>10800000</v>
      </c>
    </row>
    <row r="13" spans="1:13" x14ac:dyDescent="0.2">
      <c r="A13" s="448">
        <v>4</v>
      </c>
      <c r="B13" s="451">
        <v>73192122</v>
      </c>
      <c r="C13" s="448">
        <v>7</v>
      </c>
      <c r="D13" s="451">
        <f>B13</f>
        <v>73192122</v>
      </c>
      <c r="E13" s="448" t="s">
        <v>32</v>
      </c>
      <c r="F13" s="451">
        <f>D13</f>
        <v>73192122</v>
      </c>
      <c r="G13" s="47">
        <v>2</v>
      </c>
      <c r="H13" s="163">
        <v>62442121.479999997</v>
      </c>
      <c r="I13" s="47" t="s">
        <v>33</v>
      </c>
      <c r="J13" s="163">
        <v>62442121.479999997</v>
      </c>
      <c r="K13" s="444" t="s">
        <v>34</v>
      </c>
      <c r="L13" s="448">
        <v>33</v>
      </c>
      <c r="M13" s="163">
        <f t="shared" si="0"/>
        <v>62442121.479999997</v>
      </c>
    </row>
    <row r="14" spans="1:13" x14ac:dyDescent="0.2">
      <c r="A14" s="460"/>
      <c r="B14" s="467"/>
      <c r="C14" s="460"/>
      <c r="D14" s="467"/>
      <c r="E14" s="460"/>
      <c r="F14" s="467"/>
      <c r="G14" s="47">
        <v>3</v>
      </c>
      <c r="H14" s="163">
        <v>10750000.520000003</v>
      </c>
      <c r="I14" s="190" t="s">
        <v>285</v>
      </c>
      <c r="J14" s="163">
        <v>10750000.520000003</v>
      </c>
      <c r="K14" s="459"/>
      <c r="L14" s="460"/>
      <c r="M14" s="163">
        <f t="shared" si="0"/>
        <v>10750000.520000003</v>
      </c>
    </row>
    <row r="15" spans="1:13" x14ac:dyDescent="0.2">
      <c r="A15" s="448">
        <v>5</v>
      </c>
      <c r="B15" s="451">
        <v>50219962</v>
      </c>
      <c r="C15" s="448">
        <v>7</v>
      </c>
      <c r="D15" s="451">
        <f>B15</f>
        <v>50219962</v>
      </c>
      <c r="E15" s="448" t="s">
        <v>35</v>
      </c>
      <c r="F15" s="451">
        <f>D15</f>
        <v>50219962</v>
      </c>
      <c r="G15" s="448">
        <v>4</v>
      </c>
      <c r="H15" s="163">
        <v>50219962</v>
      </c>
      <c r="I15" s="448" t="s">
        <v>36</v>
      </c>
      <c r="J15" s="163">
        <f>H15</f>
        <v>50219962</v>
      </c>
      <c r="K15" s="161" t="s">
        <v>34</v>
      </c>
      <c r="L15" s="448">
        <v>34</v>
      </c>
      <c r="M15" s="163">
        <f t="shared" si="0"/>
        <v>50219962</v>
      </c>
    </row>
    <row r="16" spans="1:13" x14ac:dyDescent="0.2">
      <c r="A16" s="460"/>
      <c r="B16" s="467"/>
      <c r="C16" s="460"/>
      <c r="D16" s="467"/>
      <c r="E16" s="460"/>
      <c r="F16" s="467"/>
      <c r="G16" s="460"/>
      <c r="H16" s="163">
        <v>0</v>
      </c>
      <c r="I16" s="460"/>
      <c r="J16" s="163">
        <v>0</v>
      </c>
      <c r="K16" s="39" t="s">
        <v>54</v>
      </c>
      <c r="L16" s="460"/>
      <c r="M16" s="163">
        <v>0</v>
      </c>
    </row>
    <row r="17" spans="1:19" x14ac:dyDescent="0.2">
      <c r="A17" s="443">
        <v>6</v>
      </c>
      <c r="B17" s="447">
        <v>154556495</v>
      </c>
      <c r="C17" s="443">
        <v>7</v>
      </c>
      <c r="D17" s="451">
        <f>B17</f>
        <v>154556495</v>
      </c>
      <c r="E17" s="443" t="s">
        <v>19</v>
      </c>
      <c r="F17" s="451">
        <f>D17</f>
        <v>154556495</v>
      </c>
      <c r="G17" s="47">
        <v>7</v>
      </c>
      <c r="H17" s="163">
        <v>56062541</v>
      </c>
      <c r="I17" s="47" t="s">
        <v>37</v>
      </c>
      <c r="J17" s="163">
        <f t="shared" ref="J17:J18" si="1">H17</f>
        <v>56062541</v>
      </c>
      <c r="K17" s="442" t="s">
        <v>29</v>
      </c>
      <c r="L17" s="47">
        <v>39</v>
      </c>
      <c r="M17" s="163">
        <f t="shared" ref="M17:M18" si="2">J17</f>
        <v>56062541</v>
      </c>
    </row>
    <row r="18" spans="1:19" x14ac:dyDescent="0.2">
      <c r="A18" s="443"/>
      <c r="B18" s="447"/>
      <c r="C18" s="443"/>
      <c r="D18" s="467"/>
      <c r="E18" s="443"/>
      <c r="F18" s="467"/>
      <c r="G18" s="47">
        <v>8</v>
      </c>
      <c r="H18" s="163">
        <v>98493954</v>
      </c>
      <c r="I18" s="47" t="s">
        <v>38</v>
      </c>
      <c r="J18" s="163">
        <f t="shared" si="1"/>
        <v>98493954</v>
      </c>
      <c r="K18" s="442"/>
      <c r="L18" s="47">
        <v>39</v>
      </c>
      <c r="M18" s="163">
        <f t="shared" si="2"/>
        <v>98493954</v>
      </c>
      <c r="S18" s="100"/>
    </row>
    <row r="19" spans="1:19" ht="12.75" customHeight="1" x14ac:dyDescent="0.2">
      <c r="A19" s="443">
        <v>7</v>
      </c>
      <c r="B19" s="447">
        <v>200745583</v>
      </c>
      <c r="C19" s="443">
        <v>7</v>
      </c>
      <c r="D19" s="447">
        <f>B19</f>
        <v>200745583</v>
      </c>
      <c r="E19" s="443" t="s">
        <v>39</v>
      </c>
      <c r="F19" s="447">
        <f>D19</f>
        <v>200745583</v>
      </c>
      <c r="G19" s="47">
        <v>9</v>
      </c>
      <c r="H19" s="163">
        <v>28548014</v>
      </c>
      <c r="I19" s="47" t="s">
        <v>40</v>
      </c>
      <c r="J19" s="163">
        <f>H19</f>
        <v>28548014</v>
      </c>
      <c r="K19" s="442" t="s">
        <v>29</v>
      </c>
      <c r="L19" s="47">
        <v>37</v>
      </c>
      <c r="M19" s="163">
        <f>J19</f>
        <v>28548014</v>
      </c>
      <c r="S19" s="100"/>
    </row>
    <row r="20" spans="1:19" ht="12.75" customHeight="1" x14ac:dyDescent="0.2">
      <c r="A20" s="443"/>
      <c r="B20" s="447"/>
      <c r="C20" s="443"/>
      <c r="D20" s="447"/>
      <c r="E20" s="443"/>
      <c r="F20" s="447"/>
      <c r="G20" s="47">
        <v>9</v>
      </c>
      <c r="H20" s="163">
        <v>0</v>
      </c>
      <c r="I20" s="47" t="s">
        <v>368</v>
      </c>
      <c r="J20" s="163">
        <f t="shared" ref="J20:J22" si="3">H20</f>
        <v>0</v>
      </c>
      <c r="K20" s="442"/>
      <c r="L20" s="47">
        <v>38</v>
      </c>
      <c r="M20" s="163">
        <f t="shared" ref="M20:M23" si="4">J20</f>
        <v>0</v>
      </c>
    </row>
    <row r="21" spans="1:19" ht="12.75" customHeight="1" x14ac:dyDescent="0.2">
      <c r="A21" s="443"/>
      <c r="B21" s="447"/>
      <c r="C21" s="443"/>
      <c r="D21" s="447"/>
      <c r="E21" s="443"/>
      <c r="F21" s="447"/>
      <c r="G21" s="47">
        <v>11</v>
      </c>
      <c r="H21" s="163">
        <v>116087919</v>
      </c>
      <c r="I21" s="47" t="s">
        <v>41</v>
      </c>
      <c r="J21" s="163">
        <f t="shared" si="3"/>
        <v>116087919</v>
      </c>
      <c r="K21" s="442"/>
      <c r="L21" s="47">
        <v>37</v>
      </c>
      <c r="M21" s="163">
        <f t="shared" si="4"/>
        <v>116087919</v>
      </c>
      <c r="S21" s="100"/>
    </row>
    <row r="22" spans="1:19" x14ac:dyDescent="0.2">
      <c r="A22" s="443"/>
      <c r="B22" s="447"/>
      <c r="C22" s="443"/>
      <c r="D22" s="447"/>
      <c r="E22" s="443"/>
      <c r="F22" s="447"/>
      <c r="G22" s="47">
        <v>11</v>
      </c>
      <c r="H22" s="163">
        <v>13764243</v>
      </c>
      <c r="I22" s="47" t="s">
        <v>42</v>
      </c>
      <c r="J22" s="163">
        <f t="shared" si="3"/>
        <v>13764243</v>
      </c>
      <c r="K22" s="442"/>
      <c r="L22" s="47">
        <v>37</v>
      </c>
      <c r="M22" s="163">
        <f t="shared" si="4"/>
        <v>13764243</v>
      </c>
    </row>
    <row r="23" spans="1:19" ht="24" customHeight="1" x14ac:dyDescent="0.2">
      <c r="A23" s="92">
        <v>8</v>
      </c>
      <c r="B23" s="153">
        <v>755927107</v>
      </c>
      <c r="C23" s="92">
        <v>4</v>
      </c>
      <c r="D23" s="153">
        <f>B23</f>
        <v>755927107</v>
      </c>
      <c r="E23" s="92" t="s">
        <v>43</v>
      </c>
      <c r="F23" s="153">
        <f>D23</f>
        <v>755927107</v>
      </c>
      <c r="G23" s="92">
        <v>12</v>
      </c>
      <c r="H23" s="153">
        <f>F23</f>
        <v>755927107</v>
      </c>
      <c r="I23" s="47" t="s">
        <v>44</v>
      </c>
      <c r="J23" s="163">
        <v>704811457</v>
      </c>
      <c r="K23" s="154" t="s">
        <v>45</v>
      </c>
      <c r="L23" s="92">
        <v>43</v>
      </c>
      <c r="M23" s="163">
        <f t="shared" si="4"/>
        <v>704811457</v>
      </c>
    </row>
    <row r="24" spans="1:19" x14ac:dyDescent="0.2">
      <c r="A24" s="448">
        <v>9</v>
      </c>
      <c r="B24" s="451">
        <v>300711106</v>
      </c>
      <c r="C24" s="448">
        <v>4</v>
      </c>
      <c r="D24" s="451">
        <f>B24</f>
        <v>300711106</v>
      </c>
      <c r="E24" s="448" t="s">
        <v>47</v>
      </c>
      <c r="F24" s="451">
        <f>D24</f>
        <v>300711106</v>
      </c>
      <c r="G24" s="47">
        <v>13</v>
      </c>
      <c r="H24" s="163">
        <v>219442505.421464</v>
      </c>
      <c r="I24" s="47" t="s">
        <v>48</v>
      </c>
      <c r="J24" s="163">
        <v>219442505</v>
      </c>
      <c r="K24" s="444" t="s">
        <v>29</v>
      </c>
      <c r="L24" s="47">
        <v>43</v>
      </c>
      <c r="M24" s="163">
        <f>J24</f>
        <v>219442505</v>
      </c>
    </row>
    <row r="25" spans="1:19" x14ac:dyDescent="0.2">
      <c r="A25" s="449"/>
      <c r="B25" s="452"/>
      <c r="C25" s="449"/>
      <c r="D25" s="452"/>
      <c r="E25" s="449"/>
      <c r="F25" s="452"/>
      <c r="G25" s="195">
        <v>13</v>
      </c>
      <c r="H25" s="264">
        <v>8026610.5785360038</v>
      </c>
      <c r="I25" s="195" t="s">
        <v>347</v>
      </c>
      <c r="J25" s="264">
        <v>8026611</v>
      </c>
      <c r="K25" s="445"/>
      <c r="L25" s="195">
        <v>43</v>
      </c>
      <c r="M25" s="163">
        <f t="shared" ref="M25:M27" si="5">J25</f>
        <v>8026611</v>
      </c>
    </row>
    <row r="26" spans="1:19" x14ac:dyDescent="0.2">
      <c r="A26" s="449"/>
      <c r="B26" s="452"/>
      <c r="C26" s="449"/>
      <c r="D26" s="452"/>
      <c r="E26" s="449"/>
      <c r="F26" s="452"/>
      <c r="G26" s="47">
        <v>14</v>
      </c>
      <c r="H26" s="163">
        <v>13241990</v>
      </c>
      <c r="I26" s="47" t="s">
        <v>49</v>
      </c>
      <c r="J26" s="163">
        <v>13241990</v>
      </c>
      <c r="K26" s="445"/>
      <c r="L26" s="92">
        <v>43</v>
      </c>
      <c r="M26" s="163">
        <f t="shared" si="5"/>
        <v>13241990</v>
      </c>
    </row>
    <row r="27" spans="1:19" ht="13.5" thickBot="1" x14ac:dyDescent="0.25">
      <c r="A27" s="450"/>
      <c r="B27" s="453"/>
      <c r="C27" s="450"/>
      <c r="D27" s="453"/>
      <c r="E27" s="450"/>
      <c r="F27" s="453"/>
      <c r="G27" s="216">
        <v>14</v>
      </c>
      <c r="H27" s="263">
        <v>60000000</v>
      </c>
      <c r="I27" s="158" t="s">
        <v>371</v>
      </c>
      <c r="J27" s="263">
        <v>60000000</v>
      </c>
      <c r="K27" s="446"/>
      <c r="L27" s="92">
        <v>43</v>
      </c>
      <c r="M27" s="163">
        <f t="shared" si="5"/>
        <v>60000000</v>
      </c>
    </row>
    <row r="28" spans="1:19" ht="13.5" thickTop="1" x14ac:dyDescent="0.2">
      <c r="A28" s="494">
        <v>10</v>
      </c>
      <c r="B28" s="471">
        <f>129924729</f>
        <v>129924729</v>
      </c>
      <c r="C28" s="495">
        <v>4</v>
      </c>
      <c r="D28" s="471">
        <f>F28+F40+F45</f>
        <v>129924729</v>
      </c>
      <c r="E28" s="494" t="s">
        <v>50</v>
      </c>
      <c r="F28" s="508">
        <f>H28</f>
        <v>104825973.2</v>
      </c>
      <c r="G28" s="494">
        <v>15</v>
      </c>
      <c r="H28" s="510">
        <f>SUM(J28:J39)</f>
        <v>104825973.2</v>
      </c>
      <c r="I28" s="401" t="s">
        <v>51</v>
      </c>
      <c r="J28" s="402">
        <v>8990551.6999999993</v>
      </c>
      <c r="K28" s="93" t="s">
        <v>52</v>
      </c>
      <c r="L28" s="465">
        <v>13</v>
      </c>
      <c r="M28" s="498">
        <f>SUM(J28:J30)</f>
        <v>60663586.403999999</v>
      </c>
    </row>
    <row r="29" spans="1:19" x14ac:dyDescent="0.2">
      <c r="A29" s="425"/>
      <c r="B29" s="455"/>
      <c r="C29" s="463"/>
      <c r="D29" s="455"/>
      <c r="E29" s="425"/>
      <c r="F29" s="509"/>
      <c r="G29" s="425"/>
      <c r="H29" s="469"/>
      <c r="I29" s="375" t="s">
        <v>53</v>
      </c>
      <c r="J29" s="388">
        <v>25131414.504000001</v>
      </c>
      <c r="K29" s="39" t="s">
        <v>54</v>
      </c>
      <c r="L29" s="466"/>
      <c r="M29" s="499"/>
    </row>
    <row r="30" spans="1:19" x14ac:dyDescent="0.2">
      <c r="A30" s="425"/>
      <c r="B30" s="455"/>
      <c r="C30" s="463"/>
      <c r="D30" s="455"/>
      <c r="E30" s="425"/>
      <c r="F30" s="509"/>
      <c r="G30" s="425"/>
      <c r="H30" s="469"/>
      <c r="I30" s="375" t="s">
        <v>55</v>
      </c>
      <c r="J30" s="388">
        <v>26541620.199999999</v>
      </c>
      <c r="K30" s="39" t="s">
        <v>56</v>
      </c>
      <c r="L30" s="466"/>
      <c r="M30" s="499"/>
    </row>
    <row r="31" spans="1:19" x14ac:dyDescent="0.2">
      <c r="A31" s="425"/>
      <c r="B31" s="455"/>
      <c r="C31" s="463"/>
      <c r="D31" s="455"/>
      <c r="E31" s="425"/>
      <c r="F31" s="509"/>
      <c r="G31" s="425"/>
      <c r="H31" s="469"/>
      <c r="I31" s="424" t="s">
        <v>57</v>
      </c>
      <c r="J31" s="162">
        <v>9296232.4959999993</v>
      </c>
      <c r="K31" s="39" t="s">
        <v>58</v>
      </c>
      <c r="L31" s="424">
        <v>12</v>
      </c>
      <c r="M31" s="427">
        <f>SUM(J31:J33)</f>
        <v>22929355.495999999</v>
      </c>
    </row>
    <row r="32" spans="1:19" x14ac:dyDescent="0.2">
      <c r="A32" s="425"/>
      <c r="B32" s="455"/>
      <c r="C32" s="463"/>
      <c r="D32" s="455"/>
      <c r="E32" s="425"/>
      <c r="F32" s="509"/>
      <c r="G32" s="425"/>
      <c r="H32" s="469"/>
      <c r="I32" s="425"/>
      <c r="J32" s="162">
        <v>1675636</v>
      </c>
      <c r="K32" s="39" t="s">
        <v>56</v>
      </c>
      <c r="L32" s="425"/>
      <c r="M32" s="428"/>
    </row>
    <row r="33" spans="1:14" x14ac:dyDescent="0.2">
      <c r="A33" s="425"/>
      <c r="B33" s="455"/>
      <c r="C33" s="463"/>
      <c r="D33" s="455"/>
      <c r="E33" s="425"/>
      <c r="F33" s="509"/>
      <c r="G33" s="425"/>
      <c r="H33" s="469"/>
      <c r="I33" s="426"/>
      <c r="J33" s="162">
        <v>11957487</v>
      </c>
      <c r="K33" s="39" t="s">
        <v>52</v>
      </c>
      <c r="L33" s="426"/>
      <c r="M33" s="429"/>
    </row>
    <row r="34" spans="1:14" x14ac:dyDescent="0.2">
      <c r="A34" s="425"/>
      <c r="B34" s="455"/>
      <c r="C34" s="463"/>
      <c r="D34" s="455"/>
      <c r="E34" s="425"/>
      <c r="F34" s="509"/>
      <c r="G34" s="425"/>
      <c r="H34" s="469"/>
      <c r="I34" s="94" t="s">
        <v>362</v>
      </c>
      <c r="J34" s="162">
        <v>3233031.3</v>
      </c>
      <c r="K34" s="39" t="s">
        <v>52</v>
      </c>
      <c r="L34" s="500" t="s">
        <v>364</v>
      </c>
      <c r="M34" s="312">
        <f>J34+J35</f>
        <v>8233031.2999999998</v>
      </c>
    </row>
    <row r="35" spans="1:14" x14ac:dyDescent="0.2">
      <c r="A35" s="425"/>
      <c r="B35" s="455"/>
      <c r="C35" s="463"/>
      <c r="D35" s="455"/>
      <c r="E35" s="425"/>
      <c r="F35" s="509"/>
      <c r="G35" s="425"/>
      <c r="H35" s="469"/>
      <c r="I35" s="94" t="s">
        <v>363</v>
      </c>
      <c r="J35" s="162">
        <v>5000000</v>
      </c>
      <c r="K35" s="39" t="s">
        <v>52</v>
      </c>
      <c r="L35" s="501"/>
      <c r="M35" s="368"/>
    </row>
    <row r="36" spans="1:14" x14ac:dyDescent="0.2">
      <c r="A36" s="425"/>
      <c r="B36" s="455"/>
      <c r="C36" s="463"/>
      <c r="D36" s="455"/>
      <c r="E36" s="425"/>
      <c r="F36" s="509"/>
      <c r="G36" s="425"/>
      <c r="H36" s="469"/>
      <c r="I36" s="375" t="s">
        <v>480</v>
      </c>
      <c r="J36" s="388">
        <v>3000000</v>
      </c>
      <c r="K36" s="39" t="s">
        <v>52</v>
      </c>
      <c r="L36" s="500">
        <v>13</v>
      </c>
      <c r="M36" s="364">
        <f>J36</f>
        <v>3000000</v>
      </c>
    </row>
    <row r="37" spans="1:14" x14ac:dyDescent="0.2">
      <c r="A37" s="425"/>
      <c r="B37" s="455"/>
      <c r="C37" s="463"/>
      <c r="D37" s="455"/>
      <c r="E37" s="425"/>
      <c r="F37" s="509"/>
      <c r="G37" s="425"/>
      <c r="H37" s="469"/>
      <c r="I37" s="430" t="s">
        <v>481</v>
      </c>
      <c r="J37" s="388">
        <v>4900000</v>
      </c>
      <c r="K37" s="39" t="s">
        <v>58</v>
      </c>
      <c r="L37" s="505"/>
      <c r="M37" s="427">
        <f>SUM(J37:J39)</f>
        <v>10000000</v>
      </c>
    </row>
    <row r="38" spans="1:14" x14ac:dyDescent="0.2">
      <c r="A38" s="425"/>
      <c r="B38" s="455"/>
      <c r="C38" s="463"/>
      <c r="D38" s="455"/>
      <c r="E38" s="425"/>
      <c r="F38" s="509"/>
      <c r="G38" s="425"/>
      <c r="H38" s="469"/>
      <c r="I38" s="431"/>
      <c r="J38" s="388">
        <v>2900000</v>
      </c>
      <c r="K38" s="39" t="s">
        <v>56</v>
      </c>
      <c r="L38" s="505"/>
      <c r="M38" s="428"/>
    </row>
    <row r="39" spans="1:14" x14ac:dyDescent="0.2">
      <c r="A39" s="425"/>
      <c r="B39" s="455"/>
      <c r="C39" s="463"/>
      <c r="D39" s="455"/>
      <c r="E39" s="426"/>
      <c r="F39" s="507"/>
      <c r="G39" s="426"/>
      <c r="H39" s="470"/>
      <c r="I39" s="432"/>
      <c r="J39" s="388">
        <v>2200000</v>
      </c>
      <c r="K39" s="39" t="s">
        <v>52</v>
      </c>
      <c r="L39" s="501"/>
      <c r="M39" s="429"/>
    </row>
    <row r="40" spans="1:14" x14ac:dyDescent="0.2">
      <c r="A40" s="425"/>
      <c r="B40" s="455"/>
      <c r="C40" s="463"/>
      <c r="D40" s="455"/>
      <c r="E40" s="424" t="s">
        <v>43</v>
      </c>
      <c r="F40" s="468">
        <f>H40</f>
        <v>0</v>
      </c>
      <c r="G40" s="424">
        <v>16</v>
      </c>
      <c r="H40" s="468">
        <v>0</v>
      </c>
      <c r="I40" s="94" t="s">
        <v>59</v>
      </c>
      <c r="J40" s="162"/>
      <c r="K40" s="39" t="s">
        <v>52</v>
      </c>
      <c r="L40" s="424">
        <v>23</v>
      </c>
      <c r="M40" s="502">
        <f>SUM(J40:J44)</f>
        <v>0</v>
      </c>
      <c r="N40" s="7"/>
    </row>
    <row r="41" spans="1:14" x14ac:dyDescent="0.2">
      <c r="A41" s="425"/>
      <c r="B41" s="455"/>
      <c r="C41" s="463"/>
      <c r="D41" s="455"/>
      <c r="E41" s="425"/>
      <c r="F41" s="469"/>
      <c r="G41" s="425"/>
      <c r="H41" s="469"/>
      <c r="I41" s="94" t="s">
        <v>60</v>
      </c>
      <c r="J41" s="168"/>
      <c r="K41" s="39" t="s">
        <v>52</v>
      </c>
      <c r="L41" s="425"/>
      <c r="M41" s="503"/>
    </row>
    <row r="42" spans="1:14" x14ac:dyDescent="0.2">
      <c r="A42" s="425"/>
      <c r="B42" s="455"/>
      <c r="C42" s="463"/>
      <c r="D42" s="455"/>
      <c r="E42" s="425"/>
      <c r="F42" s="469"/>
      <c r="G42" s="425"/>
      <c r="H42" s="469"/>
      <c r="I42" s="94" t="s">
        <v>61</v>
      </c>
      <c r="J42" s="168"/>
      <c r="K42" s="39" t="s">
        <v>52</v>
      </c>
      <c r="L42" s="425"/>
      <c r="M42" s="503"/>
    </row>
    <row r="43" spans="1:14" x14ac:dyDescent="0.2">
      <c r="A43" s="425"/>
      <c r="B43" s="455"/>
      <c r="C43" s="463"/>
      <c r="D43" s="455"/>
      <c r="E43" s="425"/>
      <c r="F43" s="469"/>
      <c r="G43" s="425"/>
      <c r="H43" s="469"/>
      <c r="I43" s="94" t="s">
        <v>62</v>
      </c>
      <c r="J43" s="168"/>
      <c r="K43" s="39" t="s">
        <v>52</v>
      </c>
      <c r="L43" s="425"/>
      <c r="M43" s="503"/>
    </row>
    <row r="44" spans="1:14" x14ac:dyDescent="0.2">
      <c r="A44" s="425"/>
      <c r="B44" s="455"/>
      <c r="C44" s="463"/>
      <c r="D44" s="455"/>
      <c r="E44" s="426"/>
      <c r="F44" s="470"/>
      <c r="G44" s="426"/>
      <c r="H44" s="470"/>
      <c r="I44" s="137" t="s">
        <v>318</v>
      </c>
      <c r="J44" s="168"/>
      <c r="K44" s="39" t="s">
        <v>52</v>
      </c>
      <c r="L44" s="426"/>
      <c r="M44" s="504"/>
    </row>
    <row r="45" spans="1:14" x14ac:dyDescent="0.2">
      <c r="A45" s="426"/>
      <c r="B45" s="461"/>
      <c r="C45" s="464"/>
      <c r="D45" s="461"/>
      <c r="E45" s="94" t="s">
        <v>63</v>
      </c>
      <c r="F45" s="98">
        <f>H45</f>
        <v>25098755.800000001</v>
      </c>
      <c r="G45" s="94">
        <v>17</v>
      </c>
      <c r="H45" s="185">
        <f>J45</f>
        <v>25098755.800000001</v>
      </c>
      <c r="I45" s="94" t="s">
        <v>64</v>
      </c>
      <c r="J45" s="162">
        <v>25098755.800000001</v>
      </c>
      <c r="K45" s="39" t="s">
        <v>65</v>
      </c>
      <c r="L45" s="94">
        <v>16</v>
      </c>
      <c r="M45" s="98">
        <f>J45</f>
        <v>25098755.800000001</v>
      </c>
    </row>
    <row r="46" spans="1:14" x14ac:dyDescent="0.2">
      <c r="A46" s="462">
        <v>11</v>
      </c>
      <c r="B46" s="511">
        <v>108277649</v>
      </c>
      <c r="C46" s="462">
        <v>5</v>
      </c>
      <c r="D46" s="511">
        <f>B46</f>
        <v>108277649</v>
      </c>
      <c r="E46" s="95" t="s">
        <v>66</v>
      </c>
      <c r="F46" s="99">
        <f>H46</f>
        <v>11887100.019999996</v>
      </c>
      <c r="G46" s="45">
        <v>18</v>
      </c>
      <c r="H46" s="99">
        <f>J46</f>
        <v>11887100.019999996</v>
      </c>
      <c r="I46" s="45" t="s">
        <v>67</v>
      </c>
      <c r="J46" s="99">
        <v>11887100.019999996</v>
      </c>
      <c r="K46" s="442" t="s">
        <v>29</v>
      </c>
      <c r="L46" s="462">
        <v>87</v>
      </c>
      <c r="M46" s="506">
        <f>SUM(J46:J47)</f>
        <v>108277649</v>
      </c>
    </row>
    <row r="47" spans="1:14" x14ac:dyDescent="0.2">
      <c r="A47" s="464"/>
      <c r="B47" s="512"/>
      <c r="C47" s="464"/>
      <c r="D47" s="512"/>
      <c r="E47" s="95" t="s">
        <v>68</v>
      </c>
      <c r="F47" s="99">
        <f>H47</f>
        <v>96390548.980000004</v>
      </c>
      <c r="G47" s="45">
        <v>19</v>
      </c>
      <c r="H47" s="99">
        <f>J47</f>
        <v>96390548.980000004</v>
      </c>
      <c r="I47" s="45" t="s">
        <v>69</v>
      </c>
      <c r="J47" s="99">
        <v>96390548.980000004</v>
      </c>
      <c r="K47" s="442"/>
      <c r="L47" s="464"/>
      <c r="M47" s="507"/>
    </row>
    <row r="48" spans="1:14" x14ac:dyDescent="0.2">
      <c r="A48" s="424">
        <v>12</v>
      </c>
      <c r="B48" s="454">
        <v>18127036</v>
      </c>
      <c r="C48" s="462">
        <v>6</v>
      </c>
      <c r="D48" s="454">
        <f>F48+F57+F72</f>
        <v>18127035.1589</v>
      </c>
      <c r="E48" s="424" t="s">
        <v>70</v>
      </c>
      <c r="F48" s="427">
        <f>H48</f>
        <v>4157389.0000000005</v>
      </c>
      <c r="G48" s="424">
        <v>20</v>
      </c>
      <c r="H48" s="427">
        <f>SUM(J48:J56)</f>
        <v>4157389.0000000005</v>
      </c>
      <c r="I48" s="424" t="s">
        <v>71</v>
      </c>
      <c r="J48" s="162">
        <v>1292745.3239933986</v>
      </c>
      <c r="K48" s="39" t="s">
        <v>58</v>
      </c>
      <c r="L48" s="424">
        <v>21</v>
      </c>
      <c r="M48" s="427">
        <f>SUM(J48:J56)</f>
        <v>4157389.0000000005</v>
      </c>
    </row>
    <row r="49" spans="1:13" x14ac:dyDescent="0.2">
      <c r="A49" s="425"/>
      <c r="B49" s="455"/>
      <c r="C49" s="463"/>
      <c r="D49" s="455"/>
      <c r="E49" s="425"/>
      <c r="F49" s="428"/>
      <c r="G49" s="425"/>
      <c r="H49" s="428"/>
      <c r="I49" s="425"/>
      <c r="J49" s="162">
        <v>522115.17051519069</v>
      </c>
      <c r="K49" s="39" t="s">
        <v>56</v>
      </c>
      <c r="L49" s="425"/>
      <c r="M49" s="428"/>
    </row>
    <row r="50" spans="1:13" x14ac:dyDescent="0.2">
      <c r="A50" s="425"/>
      <c r="B50" s="455"/>
      <c r="C50" s="463"/>
      <c r="D50" s="455"/>
      <c r="E50" s="425"/>
      <c r="F50" s="428"/>
      <c r="G50" s="425"/>
      <c r="H50" s="428"/>
      <c r="I50" s="426"/>
      <c r="J50" s="162">
        <v>316984.50549141073</v>
      </c>
      <c r="K50" s="39" t="s">
        <v>52</v>
      </c>
      <c r="L50" s="425"/>
      <c r="M50" s="428"/>
    </row>
    <row r="51" spans="1:13" x14ac:dyDescent="0.2">
      <c r="A51" s="425"/>
      <c r="B51" s="455"/>
      <c r="C51" s="463"/>
      <c r="D51" s="455"/>
      <c r="E51" s="425"/>
      <c r="F51" s="428"/>
      <c r="G51" s="425"/>
      <c r="H51" s="428"/>
      <c r="I51" s="424" t="s">
        <v>72</v>
      </c>
      <c r="J51" s="168"/>
      <c r="K51" s="39" t="s">
        <v>58</v>
      </c>
      <c r="L51" s="425"/>
      <c r="M51" s="428"/>
    </row>
    <row r="52" spans="1:13" x14ac:dyDescent="0.2">
      <c r="A52" s="425"/>
      <c r="B52" s="455"/>
      <c r="C52" s="463"/>
      <c r="D52" s="455"/>
      <c r="E52" s="425"/>
      <c r="F52" s="428"/>
      <c r="G52" s="425"/>
      <c r="H52" s="428"/>
      <c r="I52" s="425"/>
      <c r="J52" s="168"/>
      <c r="K52" s="39" t="s">
        <v>56</v>
      </c>
      <c r="L52" s="425"/>
      <c r="M52" s="428"/>
    </row>
    <row r="53" spans="1:13" x14ac:dyDescent="0.2">
      <c r="A53" s="425"/>
      <c r="B53" s="455"/>
      <c r="C53" s="463"/>
      <c r="D53" s="455"/>
      <c r="E53" s="425"/>
      <c r="F53" s="428"/>
      <c r="G53" s="425"/>
      <c r="H53" s="428"/>
      <c r="I53" s="426"/>
      <c r="J53" s="168"/>
      <c r="K53" s="39" t="s">
        <v>52</v>
      </c>
      <c r="L53" s="425"/>
      <c r="M53" s="428"/>
    </row>
    <row r="54" spans="1:13" x14ac:dyDescent="0.2">
      <c r="A54" s="425"/>
      <c r="B54" s="455"/>
      <c r="C54" s="463"/>
      <c r="D54" s="455"/>
      <c r="E54" s="425"/>
      <c r="F54" s="428"/>
      <c r="G54" s="425"/>
      <c r="H54" s="428"/>
      <c r="I54" s="424" t="s">
        <v>73</v>
      </c>
      <c r="J54" s="162">
        <v>1228284.6710445106</v>
      </c>
      <c r="K54" s="39" t="s">
        <v>58</v>
      </c>
      <c r="L54" s="425"/>
      <c r="M54" s="428"/>
    </row>
    <row r="55" spans="1:13" x14ac:dyDescent="0.2">
      <c r="A55" s="425"/>
      <c r="B55" s="455"/>
      <c r="C55" s="463"/>
      <c r="D55" s="455"/>
      <c r="E55" s="425"/>
      <c r="F55" s="428"/>
      <c r="G55" s="425"/>
      <c r="H55" s="428"/>
      <c r="I55" s="425"/>
      <c r="J55" s="162">
        <v>496080.74271160492</v>
      </c>
      <c r="K55" s="39" t="s">
        <v>56</v>
      </c>
      <c r="L55" s="425"/>
      <c r="M55" s="428"/>
    </row>
    <row r="56" spans="1:13" x14ac:dyDescent="0.2">
      <c r="A56" s="425"/>
      <c r="B56" s="455"/>
      <c r="C56" s="463"/>
      <c r="D56" s="455"/>
      <c r="E56" s="426"/>
      <c r="F56" s="429"/>
      <c r="G56" s="426"/>
      <c r="H56" s="429"/>
      <c r="I56" s="426"/>
      <c r="J56" s="162">
        <v>301178.58624388452</v>
      </c>
      <c r="K56" s="39" t="s">
        <v>52</v>
      </c>
      <c r="L56" s="426"/>
      <c r="M56" s="429"/>
    </row>
    <row r="57" spans="1:13" x14ac:dyDescent="0.2">
      <c r="A57" s="425"/>
      <c r="B57" s="455"/>
      <c r="C57" s="463"/>
      <c r="D57" s="455"/>
      <c r="E57" s="424" t="s">
        <v>74</v>
      </c>
      <c r="F57" s="427">
        <f>H57</f>
        <v>9327892.0000000019</v>
      </c>
      <c r="G57" s="424">
        <v>21</v>
      </c>
      <c r="H57" s="427">
        <f>SUM(J57:J71)</f>
        <v>9327892.0000000019</v>
      </c>
      <c r="I57" s="430" t="s">
        <v>75</v>
      </c>
      <c r="J57" s="388">
        <v>5328108</v>
      </c>
      <c r="K57" s="39" t="s">
        <v>58</v>
      </c>
      <c r="L57" s="424">
        <v>85</v>
      </c>
      <c r="M57" s="427">
        <f>SUM(J57:J71)</f>
        <v>9327892.0000000019</v>
      </c>
    </row>
    <row r="58" spans="1:13" x14ac:dyDescent="0.2">
      <c r="A58" s="425"/>
      <c r="B58" s="455"/>
      <c r="C58" s="463"/>
      <c r="D58" s="455"/>
      <c r="E58" s="425"/>
      <c r="F58" s="428"/>
      <c r="G58" s="425"/>
      <c r="H58" s="428"/>
      <c r="I58" s="431"/>
      <c r="J58" s="388">
        <v>2151921</v>
      </c>
      <c r="K58" s="39" t="s">
        <v>56</v>
      </c>
      <c r="L58" s="425"/>
      <c r="M58" s="428"/>
    </row>
    <row r="59" spans="1:13" x14ac:dyDescent="0.2">
      <c r="A59" s="425"/>
      <c r="B59" s="455"/>
      <c r="C59" s="463"/>
      <c r="D59" s="455"/>
      <c r="E59" s="425"/>
      <c r="F59" s="428"/>
      <c r="G59" s="425"/>
      <c r="H59" s="428"/>
      <c r="I59" s="432"/>
      <c r="J59" s="388">
        <v>1306466</v>
      </c>
      <c r="K59" s="39" t="s">
        <v>52</v>
      </c>
      <c r="L59" s="425"/>
      <c r="M59" s="428"/>
    </row>
    <row r="60" spans="1:13" x14ac:dyDescent="0.2">
      <c r="A60" s="425"/>
      <c r="B60" s="455"/>
      <c r="C60" s="463"/>
      <c r="D60" s="455"/>
      <c r="E60" s="425"/>
      <c r="F60" s="428"/>
      <c r="G60" s="425"/>
      <c r="H60" s="428"/>
      <c r="I60" s="424" t="s">
        <v>76</v>
      </c>
      <c r="J60" s="168"/>
      <c r="K60" s="39" t="s">
        <v>58</v>
      </c>
      <c r="L60" s="425"/>
      <c r="M60" s="428"/>
    </row>
    <row r="61" spans="1:13" x14ac:dyDescent="0.2">
      <c r="A61" s="425"/>
      <c r="B61" s="455"/>
      <c r="C61" s="463"/>
      <c r="D61" s="455"/>
      <c r="E61" s="425"/>
      <c r="F61" s="428"/>
      <c r="G61" s="425"/>
      <c r="H61" s="428"/>
      <c r="I61" s="425"/>
      <c r="J61" s="168"/>
      <c r="K61" s="39" t="s">
        <v>56</v>
      </c>
      <c r="L61" s="425"/>
      <c r="M61" s="428"/>
    </row>
    <row r="62" spans="1:13" x14ac:dyDescent="0.2">
      <c r="A62" s="425"/>
      <c r="B62" s="455"/>
      <c r="C62" s="463"/>
      <c r="D62" s="455"/>
      <c r="E62" s="425"/>
      <c r="F62" s="428"/>
      <c r="G62" s="425"/>
      <c r="H62" s="428"/>
      <c r="I62" s="426"/>
      <c r="J62" s="168"/>
      <c r="K62" s="39" t="s">
        <v>52</v>
      </c>
      <c r="L62" s="425"/>
      <c r="M62" s="428"/>
    </row>
    <row r="63" spans="1:13" x14ac:dyDescent="0.2">
      <c r="A63" s="425"/>
      <c r="B63" s="455"/>
      <c r="C63" s="463"/>
      <c r="D63" s="455"/>
      <c r="E63" s="425"/>
      <c r="F63" s="428"/>
      <c r="G63" s="425"/>
      <c r="H63" s="428"/>
      <c r="I63" s="424" t="s">
        <v>77</v>
      </c>
      <c r="J63" s="162">
        <v>27110.816192123191</v>
      </c>
      <c r="K63" s="39" t="s">
        <v>58</v>
      </c>
      <c r="L63" s="425"/>
      <c r="M63" s="428"/>
    </row>
    <row r="64" spans="1:13" x14ac:dyDescent="0.2">
      <c r="A64" s="425"/>
      <c r="B64" s="455"/>
      <c r="C64" s="463"/>
      <c r="D64" s="455"/>
      <c r="E64" s="425"/>
      <c r="F64" s="428"/>
      <c r="G64" s="425"/>
      <c r="H64" s="428"/>
      <c r="I64" s="425"/>
      <c r="J64" s="162">
        <v>10949.541380068975</v>
      </c>
      <c r="K64" s="39" t="s">
        <v>56</v>
      </c>
      <c r="L64" s="425"/>
      <c r="M64" s="428"/>
    </row>
    <row r="65" spans="1:13" x14ac:dyDescent="0.2">
      <c r="A65" s="425"/>
      <c r="B65" s="455"/>
      <c r="C65" s="463"/>
      <c r="D65" s="455"/>
      <c r="E65" s="425"/>
      <c r="F65" s="428"/>
      <c r="G65" s="425"/>
      <c r="H65" s="428"/>
      <c r="I65" s="426"/>
      <c r="J65" s="162">
        <v>6647.642427807833</v>
      </c>
      <c r="K65" s="39" t="s">
        <v>52</v>
      </c>
      <c r="L65" s="425"/>
      <c r="M65" s="428"/>
    </row>
    <row r="66" spans="1:13" x14ac:dyDescent="0.2">
      <c r="A66" s="425"/>
      <c r="B66" s="455"/>
      <c r="C66" s="463"/>
      <c r="D66" s="455"/>
      <c r="E66" s="425"/>
      <c r="F66" s="428"/>
      <c r="G66" s="425"/>
      <c r="H66" s="428"/>
      <c r="I66" s="424" t="s">
        <v>321</v>
      </c>
      <c r="J66" s="162">
        <v>233328.99578574236</v>
      </c>
      <c r="K66" s="39" t="s">
        <v>58</v>
      </c>
      <c r="L66" s="425"/>
      <c r="M66" s="428"/>
    </row>
    <row r="67" spans="1:13" x14ac:dyDescent="0.2">
      <c r="A67" s="425"/>
      <c r="B67" s="455"/>
      <c r="C67" s="463"/>
      <c r="D67" s="455"/>
      <c r="E67" s="425"/>
      <c r="F67" s="428"/>
      <c r="G67" s="425"/>
      <c r="H67" s="428"/>
      <c r="I67" s="425"/>
      <c r="J67" s="162">
        <v>94237.129432798611</v>
      </c>
      <c r="K67" s="39" t="s">
        <v>56</v>
      </c>
      <c r="L67" s="425"/>
      <c r="M67" s="428"/>
    </row>
    <row r="68" spans="1:13" x14ac:dyDescent="0.2">
      <c r="A68" s="425"/>
      <c r="B68" s="455"/>
      <c r="C68" s="463"/>
      <c r="D68" s="455"/>
      <c r="E68" s="425"/>
      <c r="F68" s="428"/>
      <c r="G68" s="425"/>
      <c r="H68" s="428"/>
      <c r="I68" s="426"/>
      <c r="J68" s="162">
        <v>57212.874781459024</v>
      </c>
      <c r="K68" s="39" t="s">
        <v>52</v>
      </c>
      <c r="L68" s="425"/>
      <c r="M68" s="428"/>
    </row>
    <row r="69" spans="1:13" x14ac:dyDescent="0.2">
      <c r="A69" s="425"/>
      <c r="B69" s="455"/>
      <c r="C69" s="463"/>
      <c r="D69" s="455"/>
      <c r="E69" s="425"/>
      <c r="F69" s="428"/>
      <c r="G69" s="425"/>
      <c r="H69" s="428"/>
      <c r="I69" s="424" t="s">
        <v>311</v>
      </c>
      <c r="J69" s="162">
        <v>67861.936120168801</v>
      </c>
      <c r="K69" s="39" t="s">
        <v>58</v>
      </c>
      <c r="L69" s="425"/>
      <c r="M69" s="428"/>
    </row>
    <row r="70" spans="1:13" x14ac:dyDescent="0.2">
      <c r="A70" s="425"/>
      <c r="B70" s="455"/>
      <c r="C70" s="463"/>
      <c r="D70" s="455"/>
      <c r="E70" s="425"/>
      <c r="F70" s="428"/>
      <c r="G70" s="425"/>
      <c r="H70" s="428"/>
      <c r="I70" s="425"/>
      <c r="J70" s="162">
        <v>27408.141179286013</v>
      </c>
      <c r="K70" s="39" t="s">
        <v>56</v>
      </c>
      <c r="L70" s="425"/>
      <c r="M70" s="428"/>
    </row>
    <row r="71" spans="1:13" x14ac:dyDescent="0.2">
      <c r="A71" s="425"/>
      <c r="B71" s="455"/>
      <c r="C71" s="463"/>
      <c r="D71" s="455"/>
      <c r="E71" s="426"/>
      <c r="F71" s="429"/>
      <c r="G71" s="426"/>
      <c r="H71" s="429"/>
      <c r="I71" s="426"/>
      <c r="J71" s="162">
        <v>16639.922700545194</v>
      </c>
      <c r="K71" s="39" t="s">
        <v>52</v>
      </c>
      <c r="L71" s="426"/>
      <c r="M71" s="429"/>
    </row>
    <row r="72" spans="1:13" ht="12.75" customHeight="1" x14ac:dyDescent="0.2">
      <c r="A72" s="425"/>
      <c r="B72" s="455"/>
      <c r="C72" s="463"/>
      <c r="D72" s="455"/>
      <c r="E72" s="424" t="s">
        <v>78</v>
      </c>
      <c r="F72" s="454">
        <f>H72</f>
        <v>4641754.1589000002</v>
      </c>
      <c r="G72" s="424">
        <v>22</v>
      </c>
      <c r="H72" s="454">
        <f>SUM(J72:J82)</f>
        <v>4641754.1589000002</v>
      </c>
      <c r="I72" s="424" t="s">
        <v>79</v>
      </c>
      <c r="J72" s="168"/>
      <c r="K72" s="39" t="s">
        <v>58</v>
      </c>
      <c r="L72" s="424">
        <v>83</v>
      </c>
      <c r="M72" s="454">
        <f>SUM(J72:J82)</f>
        <v>4641754.1589000002</v>
      </c>
    </row>
    <row r="73" spans="1:13" ht="12.75" customHeight="1" x14ac:dyDescent="0.2">
      <c r="A73" s="425"/>
      <c r="B73" s="455"/>
      <c r="C73" s="463"/>
      <c r="D73" s="455"/>
      <c r="E73" s="425"/>
      <c r="F73" s="455"/>
      <c r="G73" s="425"/>
      <c r="H73" s="455"/>
      <c r="I73" s="426"/>
      <c r="J73" s="168"/>
      <c r="K73" s="39" t="s">
        <v>56</v>
      </c>
      <c r="L73" s="425"/>
      <c r="M73" s="455"/>
    </row>
    <row r="74" spans="1:13" x14ac:dyDescent="0.2">
      <c r="A74" s="425"/>
      <c r="B74" s="455"/>
      <c r="C74" s="463"/>
      <c r="D74" s="455"/>
      <c r="E74" s="425"/>
      <c r="F74" s="455"/>
      <c r="G74" s="425"/>
      <c r="H74" s="455"/>
      <c r="I74" s="424" t="s">
        <v>312</v>
      </c>
      <c r="J74" s="162">
        <v>363043.4695187895</v>
      </c>
      <c r="K74" s="39" t="s">
        <v>58</v>
      </c>
      <c r="L74" s="425"/>
      <c r="M74" s="455"/>
    </row>
    <row r="75" spans="1:13" x14ac:dyDescent="0.2">
      <c r="A75" s="425"/>
      <c r="B75" s="455"/>
      <c r="C75" s="463"/>
      <c r="D75" s="455"/>
      <c r="E75" s="425"/>
      <c r="F75" s="455"/>
      <c r="G75" s="425"/>
      <c r="H75" s="455"/>
      <c r="I75" s="425"/>
      <c r="J75" s="162">
        <v>146626.33039483125</v>
      </c>
      <c r="K75" s="39" t="s">
        <v>56</v>
      </c>
      <c r="L75" s="425"/>
      <c r="M75" s="455"/>
    </row>
    <row r="76" spans="1:13" x14ac:dyDescent="0.2">
      <c r="A76" s="425"/>
      <c r="B76" s="455"/>
      <c r="C76" s="463"/>
      <c r="D76" s="455"/>
      <c r="E76" s="425"/>
      <c r="F76" s="455"/>
      <c r="G76" s="425"/>
      <c r="H76" s="455"/>
      <c r="I76" s="426"/>
      <c r="J76" s="162">
        <v>89019.200086379249</v>
      </c>
      <c r="K76" s="39" t="s">
        <v>52</v>
      </c>
      <c r="L76" s="425"/>
      <c r="M76" s="455"/>
    </row>
    <row r="77" spans="1:13" x14ac:dyDescent="0.2">
      <c r="A77" s="425"/>
      <c r="B77" s="455"/>
      <c r="C77" s="463"/>
      <c r="D77" s="455"/>
      <c r="E77" s="440"/>
      <c r="F77" s="456"/>
      <c r="G77" s="425"/>
      <c r="H77" s="455"/>
      <c r="I77" s="424" t="s">
        <v>234</v>
      </c>
      <c r="J77" s="162">
        <v>1137417.3256734677</v>
      </c>
      <c r="K77" s="39" t="s">
        <v>58</v>
      </c>
      <c r="L77" s="425"/>
      <c r="M77" s="455"/>
    </row>
    <row r="78" spans="1:13" x14ac:dyDescent="0.2">
      <c r="A78" s="425"/>
      <c r="B78" s="455"/>
      <c r="C78" s="463"/>
      <c r="D78" s="455"/>
      <c r="E78" s="440"/>
      <c r="F78" s="456"/>
      <c r="G78" s="425"/>
      <c r="H78" s="455"/>
      <c r="I78" s="425"/>
      <c r="J78" s="162">
        <v>459381.15568381461</v>
      </c>
      <c r="K78" s="39" t="s">
        <v>56</v>
      </c>
      <c r="L78" s="425"/>
      <c r="M78" s="455"/>
    </row>
    <row r="79" spans="1:13" x14ac:dyDescent="0.2">
      <c r="A79" s="425"/>
      <c r="B79" s="455"/>
      <c r="C79" s="463"/>
      <c r="D79" s="455"/>
      <c r="E79" s="440"/>
      <c r="F79" s="456"/>
      <c r="G79" s="425"/>
      <c r="H79" s="455"/>
      <c r="I79" s="426"/>
      <c r="J79" s="162">
        <v>278897.67754271772</v>
      </c>
      <c r="K79" s="39" t="s">
        <v>52</v>
      </c>
      <c r="L79" s="425"/>
      <c r="M79" s="455"/>
    </row>
    <row r="80" spans="1:13" x14ac:dyDescent="0.2">
      <c r="A80" s="425"/>
      <c r="B80" s="455"/>
      <c r="C80" s="463"/>
      <c r="D80" s="455"/>
      <c r="E80" s="440"/>
      <c r="F80" s="456"/>
      <c r="G80" s="425"/>
      <c r="H80" s="455"/>
      <c r="I80" s="430" t="s">
        <v>80</v>
      </c>
      <c r="J80" s="388">
        <v>1314287</v>
      </c>
      <c r="K80" s="39" t="s">
        <v>58</v>
      </c>
      <c r="L80" s="425"/>
      <c r="M80" s="455"/>
    </row>
    <row r="81" spans="1:14" x14ac:dyDescent="0.2">
      <c r="A81" s="425"/>
      <c r="B81" s="455"/>
      <c r="C81" s="463"/>
      <c r="D81" s="455"/>
      <c r="E81" s="440"/>
      <c r="F81" s="456"/>
      <c r="G81" s="425"/>
      <c r="H81" s="455"/>
      <c r="I81" s="431"/>
      <c r="J81" s="388">
        <v>530816</v>
      </c>
      <c r="K81" s="39" t="s">
        <v>56</v>
      </c>
      <c r="L81" s="425"/>
      <c r="M81" s="455"/>
    </row>
    <row r="82" spans="1:14" x14ac:dyDescent="0.2">
      <c r="A82" s="426"/>
      <c r="B82" s="461"/>
      <c r="C82" s="464"/>
      <c r="D82" s="461"/>
      <c r="E82" s="441"/>
      <c r="F82" s="457"/>
      <c r="G82" s="426"/>
      <c r="H82" s="461"/>
      <c r="I82" s="432"/>
      <c r="J82" s="388">
        <v>322266</v>
      </c>
      <c r="K82" s="39" t="s">
        <v>52</v>
      </c>
      <c r="L82" s="426"/>
      <c r="M82" s="455"/>
    </row>
    <row r="83" spans="1:14" x14ac:dyDescent="0.2">
      <c r="A83" s="424">
        <v>13</v>
      </c>
      <c r="B83" s="427">
        <v>3827992</v>
      </c>
      <c r="C83" s="462">
        <v>6</v>
      </c>
      <c r="D83" s="433">
        <f>SUM(F83:F99)</f>
        <v>3827992</v>
      </c>
      <c r="E83" s="439" t="s">
        <v>70</v>
      </c>
      <c r="F83" s="458">
        <f>H83</f>
        <v>539692</v>
      </c>
      <c r="G83" s="424">
        <v>23</v>
      </c>
      <c r="H83" s="458">
        <f>SUM(J83:J88)</f>
        <v>539692</v>
      </c>
      <c r="I83" s="424" t="s">
        <v>81</v>
      </c>
      <c r="J83" s="162">
        <v>76851.035843335107</v>
      </c>
      <c r="K83" s="39" t="s">
        <v>56</v>
      </c>
      <c r="L83" s="424">
        <v>21</v>
      </c>
      <c r="M83" s="454">
        <f>SUM(J83:J88)</f>
        <v>539692</v>
      </c>
    </row>
    <row r="84" spans="1:14" x14ac:dyDescent="0.2">
      <c r="A84" s="425"/>
      <c r="B84" s="428"/>
      <c r="C84" s="463"/>
      <c r="D84" s="434"/>
      <c r="E84" s="440"/>
      <c r="F84" s="456"/>
      <c r="G84" s="425"/>
      <c r="H84" s="456"/>
      <c r="I84" s="426"/>
      <c r="J84" s="162">
        <v>99123.964156664893</v>
      </c>
      <c r="K84" s="39" t="s">
        <v>52</v>
      </c>
      <c r="L84" s="425"/>
      <c r="M84" s="455"/>
    </row>
    <row r="85" spans="1:14" x14ac:dyDescent="0.2">
      <c r="A85" s="425"/>
      <c r="B85" s="428"/>
      <c r="C85" s="463"/>
      <c r="D85" s="434"/>
      <c r="E85" s="440"/>
      <c r="F85" s="456"/>
      <c r="G85" s="425"/>
      <c r="H85" s="456"/>
      <c r="I85" s="424" t="s">
        <v>82</v>
      </c>
      <c r="J85" s="168"/>
      <c r="K85" s="39" t="s">
        <v>56</v>
      </c>
      <c r="L85" s="425"/>
      <c r="M85" s="455"/>
    </row>
    <row r="86" spans="1:14" x14ac:dyDescent="0.2">
      <c r="A86" s="425"/>
      <c r="B86" s="428"/>
      <c r="C86" s="463"/>
      <c r="D86" s="434"/>
      <c r="E86" s="440"/>
      <c r="F86" s="456"/>
      <c r="G86" s="425"/>
      <c r="H86" s="456"/>
      <c r="I86" s="426"/>
      <c r="J86" s="168"/>
      <c r="K86" s="39" t="s">
        <v>52</v>
      </c>
      <c r="L86" s="425"/>
      <c r="M86" s="455"/>
    </row>
    <row r="87" spans="1:14" x14ac:dyDescent="0.2">
      <c r="A87" s="425"/>
      <c r="B87" s="428"/>
      <c r="C87" s="463"/>
      <c r="D87" s="434"/>
      <c r="E87" s="440"/>
      <c r="F87" s="456"/>
      <c r="G87" s="425"/>
      <c r="H87" s="456"/>
      <c r="I87" s="424" t="s">
        <v>83</v>
      </c>
      <c r="J87" s="162">
        <v>158840.90469572559</v>
      </c>
      <c r="K87" s="39" t="s">
        <v>56</v>
      </c>
      <c r="L87" s="425"/>
      <c r="M87" s="455"/>
    </row>
    <row r="88" spans="1:14" x14ac:dyDescent="0.2">
      <c r="A88" s="425"/>
      <c r="B88" s="428"/>
      <c r="C88" s="463"/>
      <c r="D88" s="434"/>
      <c r="E88" s="441"/>
      <c r="F88" s="457"/>
      <c r="G88" s="426"/>
      <c r="H88" s="457"/>
      <c r="I88" s="426"/>
      <c r="J88" s="162">
        <v>204876.09530427441</v>
      </c>
      <c r="K88" s="39" t="s">
        <v>52</v>
      </c>
      <c r="L88" s="426"/>
      <c r="M88" s="455"/>
    </row>
    <row r="89" spans="1:14" x14ac:dyDescent="0.2">
      <c r="A89" s="425"/>
      <c r="B89" s="428"/>
      <c r="C89" s="463"/>
      <c r="D89" s="434"/>
      <c r="E89" s="439" t="s">
        <v>74</v>
      </c>
      <c r="F89" s="458">
        <f>H89</f>
        <v>3130248</v>
      </c>
      <c r="G89" s="424">
        <v>24</v>
      </c>
      <c r="H89" s="472">
        <f>SUM(J89:J94)</f>
        <v>3130248</v>
      </c>
      <c r="I89" s="424" t="s">
        <v>84</v>
      </c>
      <c r="J89" s="168"/>
      <c r="K89" s="39" t="s">
        <v>56</v>
      </c>
      <c r="L89" s="466">
        <v>85</v>
      </c>
      <c r="M89" s="484">
        <f>SUM(J89:J94)</f>
        <v>3130248</v>
      </c>
    </row>
    <row r="90" spans="1:14" x14ac:dyDescent="0.2">
      <c r="A90" s="425"/>
      <c r="B90" s="428"/>
      <c r="C90" s="463"/>
      <c r="D90" s="434"/>
      <c r="E90" s="440"/>
      <c r="F90" s="456"/>
      <c r="G90" s="425"/>
      <c r="H90" s="473"/>
      <c r="I90" s="426"/>
      <c r="J90" s="168"/>
      <c r="K90" s="39" t="s">
        <v>52</v>
      </c>
      <c r="L90" s="466"/>
      <c r="M90" s="484"/>
    </row>
    <row r="91" spans="1:14" x14ac:dyDescent="0.2">
      <c r="A91" s="425"/>
      <c r="B91" s="428"/>
      <c r="C91" s="463"/>
      <c r="D91" s="434"/>
      <c r="E91" s="440"/>
      <c r="F91" s="456"/>
      <c r="G91" s="425"/>
      <c r="H91" s="473"/>
      <c r="I91" s="424" t="s">
        <v>282</v>
      </c>
      <c r="J91" s="162">
        <v>1356944.9505892384</v>
      </c>
      <c r="K91" s="39" t="s">
        <v>56</v>
      </c>
      <c r="L91" s="466"/>
      <c r="M91" s="484"/>
    </row>
    <row r="92" spans="1:14" x14ac:dyDescent="0.2">
      <c r="A92" s="425"/>
      <c r="B92" s="428"/>
      <c r="C92" s="463"/>
      <c r="D92" s="434"/>
      <c r="E92" s="440"/>
      <c r="F92" s="456"/>
      <c r="G92" s="425"/>
      <c r="H92" s="473"/>
      <c r="I92" s="426"/>
      <c r="J92" s="162">
        <v>1750214.0494107616</v>
      </c>
      <c r="K92" s="39" t="s">
        <v>52</v>
      </c>
      <c r="L92" s="466"/>
      <c r="M92" s="484"/>
    </row>
    <row r="93" spans="1:14" x14ac:dyDescent="0.2">
      <c r="A93" s="425"/>
      <c r="B93" s="428"/>
      <c r="C93" s="463"/>
      <c r="D93" s="434"/>
      <c r="E93" s="440"/>
      <c r="F93" s="456"/>
      <c r="G93" s="425"/>
      <c r="H93" s="473"/>
      <c r="I93" s="424" t="s">
        <v>313</v>
      </c>
      <c r="J93" s="162">
        <v>10083.327555543481</v>
      </c>
      <c r="K93" s="39" t="s">
        <v>56</v>
      </c>
      <c r="L93" s="466"/>
      <c r="M93" s="484"/>
    </row>
    <row r="94" spans="1:14" x14ac:dyDescent="0.2">
      <c r="A94" s="425"/>
      <c r="B94" s="428"/>
      <c r="C94" s="463"/>
      <c r="D94" s="434"/>
      <c r="E94" s="441"/>
      <c r="F94" s="457"/>
      <c r="G94" s="426"/>
      <c r="H94" s="480"/>
      <c r="I94" s="426"/>
      <c r="J94" s="162">
        <v>13005.672444456519</v>
      </c>
      <c r="K94" s="39" t="s">
        <v>52</v>
      </c>
      <c r="L94" s="466"/>
      <c r="M94" s="484"/>
    </row>
    <row r="95" spans="1:14" x14ac:dyDescent="0.2">
      <c r="A95" s="425"/>
      <c r="B95" s="428"/>
      <c r="C95" s="463"/>
      <c r="D95" s="434"/>
      <c r="E95" s="439" t="s">
        <v>78</v>
      </c>
      <c r="F95" s="458">
        <f>H95</f>
        <v>158052</v>
      </c>
      <c r="G95" s="424">
        <v>25</v>
      </c>
      <c r="H95" s="472">
        <f>SUM(J95:J100)</f>
        <v>158052</v>
      </c>
      <c r="I95" s="424" t="s">
        <v>85</v>
      </c>
      <c r="J95" s="168"/>
      <c r="K95" s="39" t="s">
        <v>56</v>
      </c>
      <c r="L95" s="513">
        <v>83</v>
      </c>
      <c r="M95" s="485">
        <f>SUM(J95:J100)</f>
        <v>158052</v>
      </c>
      <c r="N95" s="142"/>
    </row>
    <row r="96" spans="1:14" x14ac:dyDescent="0.2">
      <c r="A96" s="425"/>
      <c r="B96" s="428"/>
      <c r="C96" s="463"/>
      <c r="D96" s="434"/>
      <c r="E96" s="440"/>
      <c r="F96" s="456"/>
      <c r="G96" s="425"/>
      <c r="H96" s="473"/>
      <c r="I96" s="426"/>
      <c r="J96" s="168"/>
      <c r="K96" s="39" t="s">
        <v>52</v>
      </c>
      <c r="L96" s="514"/>
      <c r="M96" s="486"/>
      <c r="N96" s="142"/>
    </row>
    <row r="97" spans="1:14" x14ac:dyDescent="0.2">
      <c r="A97" s="425"/>
      <c r="B97" s="428"/>
      <c r="C97" s="463"/>
      <c r="D97" s="434"/>
      <c r="E97" s="440"/>
      <c r="F97" s="456"/>
      <c r="G97" s="425"/>
      <c r="H97" s="473"/>
      <c r="I97" s="424" t="s">
        <v>314</v>
      </c>
      <c r="J97" s="162">
        <v>53943.5533365796</v>
      </c>
      <c r="K97" s="39" t="s">
        <v>56</v>
      </c>
      <c r="L97" s="514"/>
      <c r="M97" s="486"/>
      <c r="N97" s="142"/>
    </row>
    <row r="98" spans="1:14" x14ac:dyDescent="0.2">
      <c r="A98" s="425"/>
      <c r="B98" s="428"/>
      <c r="C98" s="463"/>
      <c r="D98" s="434"/>
      <c r="E98" s="440"/>
      <c r="F98" s="456"/>
      <c r="G98" s="425"/>
      <c r="H98" s="473"/>
      <c r="I98" s="426"/>
      <c r="J98" s="162">
        <v>69577.4466634204</v>
      </c>
      <c r="K98" s="39" t="s">
        <v>52</v>
      </c>
      <c r="L98" s="514"/>
      <c r="M98" s="486"/>
      <c r="N98" s="142"/>
    </row>
    <row r="99" spans="1:14" x14ac:dyDescent="0.2">
      <c r="A99" s="425"/>
      <c r="B99" s="428"/>
      <c r="C99" s="463"/>
      <c r="D99" s="434"/>
      <c r="E99" s="440"/>
      <c r="F99" s="456"/>
      <c r="G99" s="425"/>
      <c r="H99" s="473"/>
      <c r="I99" s="424" t="s">
        <v>290</v>
      </c>
      <c r="J99" s="162">
        <v>15080.227979577805</v>
      </c>
      <c r="K99" s="39" t="s">
        <v>56</v>
      </c>
      <c r="L99" s="514"/>
      <c r="M99" s="486"/>
      <c r="N99" s="142"/>
    </row>
    <row r="100" spans="1:14" x14ac:dyDescent="0.2">
      <c r="A100" s="426"/>
      <c r="B100" s="429"/>
      <c r="C100" s="464"/>
      <c r="D100" s="435"/>
      <c r="E100" s="441"/>
      <c r="F100" s="457"/>
      <c r="G100" s="426"/>
      <c r="H100" s="480"/>
      <c r="I100" s="426"/>
      <c r="J100" s="162">
        <v>19450.772020422195</v>
      </c>
      <c r="K100" s="39" t="s">
        <v>52</v>
      </c>
      <c r="L100" s="515"/>
      <c r="M100" s="487"/>
      <c r="N100" s="142"/>
    </row>
    <row r="101" spans="1:14" x14ac:dyDescent="0.2">
      <c r="A101" s="424">
        <v>14</v>
      </c>
      <c r="B101" s="427">
        <v>1513668795</v>
      </c>
      <c r="C101" s="462">
        <v>6</v>
      </c>
      <c r="D101" s="427">
        <f>SUM(F101:F179)</f>
        <v>1513668795</v>
      </c>
      <c r="E101" s="424" t="s">
        <v>86</v>
      </c>
      <c r="F101" s="427">
        <f>SUM(H101:H143)</f>
        <v>729296855</v>
      </c>
      <c r="G101" s="424">
        <v>26</v>
      </c>
      <c r="H101" s="427">
        <v>108882935</v>
      </c>
      <c r="I101" s="94" t="s">
        <v>87</v>
      </c>
      <c r="J101" s="58">
        <v>32113655</v>
      </c>
      <c r="K101" s="444" t="s">
        <v>29</v>
      </c>
      <c r="L101" s="424">
        <v>17</v>
      </c>
      <c r="M101" s="427">
        <f>SUM(J101:J123)</f>
        <v>116630408</v>
      </c>
    </row>
    <row r="102" spans="1:14" x14ac:dyDescent="0.2">
      <c r="A102" s="425"/>
      <c r="B102" s="428"/>
      <c r="C102" s="463"/>
      <c r="D102" s="428"/>
      <c r="E102" s="425"/>
      <c r="F102" s="428"/>
      <c r="G102" s="425"/>
      <c r="H102" s="428"/>
      <c r="I102" s="94" t="s">
        <v>235</v>
      </c>
      <c r="J102" s="162">
        <v>4935579</v>
      </c>
      <c r="K102" s="525"/>
      <c r="L102" s="425"/>
      <c r="M102" s="428"/>
    </row>
    <row r="103" spans="1:14" x14ac:dyDescent="0.2">
      <c r="A103" s="425"/>
      <c r="B103" s="428"/>
      <c r="C103" s="463"/>
      <c r="D103" s="428"/>
      <c r="E103" s="425"/>
      <c r="F103" s="428"/>
      <c r="G103" s="425"/>
      <c r="H103" s="428"/>
      <c r="I103" s="94" t="s">
        <v>236</v>
      </c>
      <c r="J103" s="162">
        <v>3837413</v>
      </c>
      <c r="K103" s="525"/>
      <c r="L103" s="425"/>
      <c r="M103" s="428"/>
    </row>
    <row r="104" spans="1:14" x14ac:dyDescent="0.2">
      <c r="A104" s="425"/>
      <c r="B104" s="428"/>
      <c r="C104" s="463"/>
      <c r="D104" s="428"/>
      <c r="E104" s="425"/>
      <c r="F104" s="428"/>
      <c r="G104" s="425"/>
      <c r="H104" s="428"/>
      <c r="I104" s="94" t="s">
        <v>237</v>
      </c>
      <c r="J104" s="162">
        <v>2641423</v>
      </c>
      <c r="K104" s="525"/>
      <c r="L104" s="425"/>
      <c r="M104" s="428"/>
    </row>
    <row r="105" spans="1:14" x14ac:dyDescent="0.2">
      <c r="A105" s="425"/>
      <c r="B105" s="428"/>
      <c r="C105" s="463"/>
      <c r="D105" s="428"/>
      <c r="E105" s="425"/>
      <c r="F105" s="428"/>
      <c r="G105" s="425"/>
      <c r="H105" s="428"/>
      <c r="I105" s="94" t="s">
        <v>238</v>
      </c>
      <c r="J105" s="162">
        <v>3701684</v>
      </c>
      <c r="K105" s="525"/>
      <c r="L105" s="425"/>
      <c r="M105" s="428"/>
    </row>
    <row r="106" spans="1:14" x14ac:dyDescent="0.2">
      <c r="A106" s="425"/>
      <c r="B106" s="428"/>
      <c r="C106" s="463"/>
      <c r="D106" s="428"/>
      <c r="E106" s="425"/>
      <c r="F106" s="428"/>
      <c r="G106" s="425"/>
      <c r="H106" s="428"/>
      <c r="I106" s="94" t="s">
        <v>239</v>
      </c>
      <c r="J106" s="162">
        <v>1677153</v>
      </c>
      <c r="K106" s="525"/>
      <c r="L106" s="425"/>
      <c r="M106" s="428"/>
    </row>
    <row r="107" spans="1:14" x14ac:dyDescent="0.2">
      <c r="A107" s="425"/>
      <c r="B107" s="428"/>
      <c r="C107" s="463"/>
      <c r="D107" s="428"/>
      <c r="E107" s="425"/>
      <c r="F107" s="428"/>
      <c r="G107" s="425"/>
      <c r="H107" s="428"/>
      <c r="I107" s="94" t="s">
        <v>240</v>
      </c>
      <c r="J107" s="162">
        <v>3981073</v>
      </c>
      <c r="K107" s="525"/>
      <c r="L107" s="425"/>
      <c r="M107" s="428"/>
    </row>
    <row r="108" spans="1:14" x14ac:dyDescent="0.2">
      <c r="A108" s="425"/>
      <c r="B108" s="428"/>
      <c r="C108" s="463"/>
      <c r="D108" s="428"/>
      <c r="E108" s="425"/>
      <c r="F108" s="428"/>
      <c r="G108" s="425"/>
      <c r="H108" s="428"/>
      <c r="I108" s="94" t="s">
        <v>241</v>
      </c>
      <c r="J108" s="162">
        <v>1520004</v>
      </c>
      <c r="K108" s="525"/>
      <c r="L108" s="425"/>
      <c r="M108" s="428"/>
    </row>
    <row r="109" spans="1:14" x14ac:dyDescent="0.2">
      <c r="A109" s="425"/>
      <c r="B109" s="428"/>
      <c r="C109" s="463"/>
      <c r="D109" s="428"/>
      <c r="E109" s="425"/>
      <c r="F109" s="428"/>
      <c r="G109" s="425"/>
      <c r="H109" s="428"/>
      <c r="I109" s="94" t="s">
        <v>242</v>
      </c>
      <c r="J109" s="58">
        <v>4844310</v>
      </c>
      <c r="K109" s="525"/>
      <c r="L109" s="425"/>
      <c r="M109" s="428"/>
    </row>
    <row r="110" spans="1:14" x14ac:dyDescent="0.2">
      <c r="A110" s="425"/>
      <c r="B110" s="428"/>
      <c r="C110" s="463"/>
      <c r="D110" s="428"/>
      <c r="E110" s="425"/>
      <c r="F110" s="428"/>
      <c r="G110" s="425"/>
      <c r="H110" s="428"/>
      <c r="I110" s="94" t="s">
        <v>243</v>
      </c>
      <c r="J110" s="162">
        <v>1357284</v>
      </c>
      <c r="K110" s="525"/>
      <c r="L110" s="425"/>
      <c r="M110" s="428"/>
    </row>
    <row r="111" spans="1:14" x14ac:dyDescent="0.2">
      <c r="A111" s="425"/>
      <c r="B111" s="428"/>
      <c r="C111" s="463"/>
      <c r="D111" s="428"/>
      <c r="E111" s="425"/>
      <c r="F111" s="428"/>
      <c r="G111" s="425"/>
      <c r="H111" s="428"/>
      <c r="I111" s="94" t="s">
        <v>382</v>
      </c>
      <c r="J111" s="162">
        <v>11105052</v>
      </c>
      <c r="K111" s="525"/>
      <c r="L111" s="425"/>
      <c r="M111" s="428"/>
    </row>
    <row r="112" spans="1:14" x14ac:dyDescent="0.2">
      <c r="A112" s="425"/>
      <c r="B112" s="428"/>
      <c r="C112" s="463"/>
      <c r="D112" s="428"/>
      <c r="E112" s="425"/>
      <c r="F112" s="428"/>
      <c r="G112" s="425"/>
      <c r="H112" s="428"/>
      <c r="I112" s="94" t="s">
        <v>390</v>
      </c>
      <c r="J112" s="162">
        <v>6015237</v>
      </c>
      <c r="K112" s="525"/>
      <c r="L112" s="425"/>
      <c r="M112" s="428"/>
    </row>
    <row r="113" spans="1:13" x14ac:dyDescent="0.2">
      <c r="A113" s="425"/>
      <c r="B113" s="428"/>
      <c r="C113" s="463"/>
      <c r="D113" s="428"/>
      <c r="E113" s="425"/>
      <c r="F113" s="428"/>
      <c r="G113" s="425"/>
      <c r="H113" s="428"/>
      <c r="I113" s="94" t="s">
        <v>244</v>
      </c>
      <c r="J113" s="162">
        <v>12566128</v>
      </c>
      <c r="K113" s="525"/>
      <c r="L113" s="425"/>
      <c r="M113" s="428"/>
    </row>
    <row r="114" spans="1:13" x14ac:dyDescent="0.2">
      <c r="A114" s="425"/>
      <c r="B114" s="428"/>
      <c r="C114" s="463"/>
      <c r="D114" s="428"/>
      <c r="E114" s="425"/>
      <c r="F114" s="428"/>
      <c r="G114" s="425"/>
      <c r="H114" s="428"/>
      <c r="I114" s="94" t="s">
        <v>245</v>
      </c>
      <c r="J114" s="162">
        <v>2942893</v>
      </c>
      <c r="K114" s="525"/>
      <c r="L114" s="425"/>
      <c r="M114" s="428"/>
    </row>
    <row r="115" spans="1:13" x14ac:dyDescent="0.2">
      <c r="A115" s="425"/>
      <c r="B115" s="428"/>
      <c r="C115" s="463"/>
      <c r="D115" s="428"/>
      <c r="E115" s="425"/>
      <c r="F115" s="428"/>
      <c r="G115" s="425"/>
      <c r="H115" s="428"/>
      <c r="I115" s="94" t="s">
        <v>246</v>
      </c>
      <c r="J115" s="162">
        <v>7532927</v>
      </c>
      <c r="K115" s="525"/>
      <c r="L115" s="425"/>
      <c r="M115" s="428"/>
    </row>
    <row r="116" spans="1:13" x14ac:dyDescent="0.2">
      <c r="A116" s="425"/>
      <c r="B116" s="428"/>
      <c r="C116" s="463"/>
      <c r="D116" s="428"/>
      <c r="E116" s="425"/>
      <c r="F116" s="428"/>
      <c r="G116" s="425"/>
      <c r="H116" s="428"/>
      <c r="I116" s="94" t="s">
        <v>247</v>
      </c>
      <c r="J116" s="162">
        <v>1619487</v>
      </c>
      <c r="K116" s="525"/>
      <c r="L116" s="425"/>
      <c r="M116" s="428"/>
    </row>
    <row r="117" spans="1:13" x14ac:dyDescent="0.2">
      <c r="A117" s="425"/>
      <c r="B117" s="428"/>
      <c r="C117" s="463"/>
      <c r="D117" s="428"/>
      <c r="E117" s="425"/>
      <c r="F117" s="428"/>
      <c r="G117" s="425"/>
      <c r="H117" s="428"/>
      <c r="I117" s="94" t="s">
        <v>248</v>
      </c>
      <c r="J117" s="162">
        <v>3451315</v>
      </c>
      <c r="K117" s="525"/>
      <c r="L117" s="425"/>
      <c r="M117" s="428"/>
    </row>
    <row r="118" spans="1:13" x14ac:dyDescent="0.2">
      <c r="A118" s="425"/>
      <c r="B118" s="428"/>
      <c r="C118" s="463"/>
      <c r="D118" s="428"/>
      <c r="E118" s="425"/>
      <c r="F118" s="428"/>
      <c r="G118" s="425"/>
      <c r="H118" s="428"/>
      <c r="I118" s="94" t="s">
        <v>249</v>
      </c>
      <c r="J118" s="162">
        <v>1937930</v>
      </c>
      <c r="K118" s="525"/>
      <c r="L118" s="425"/>
      <c r="M118" s="428"/>
    </row>
    <row r="119" spans="1:13" x14ac:dyDescent="0.2">
      <c r="A119" s="425"/>
      <c r="B119" s="428"/>
      <c r="C119" s="463"/>
      <c r="D119" s="428"/>
      <c r="E119" s="425"/>
      <c r="F119" s="428"/>
      <c r="G119" s="425"/>
      <c r="H119" s="428"/>
      <c r="I119" s="94" t="s">
        <v>250</v>
      </c>
      <c r="J119" s="162">
        <v>3278690</v>
      </c>
      <c r="K119" s="525"/>
      <c r="L119" s="425"/>
      <c r="M119" s="428"/>
    </row>
    <row r="120" spans="1:13" x14ac:dyDescent="0.2">
      <c r="A120" s="425"/>
      <c r="B120" s="428"/>
      <c r="C120" s="463"/>
      <c r="D120" s="428"/>
      <c r="E120" s="425"/>
      <c r="F120" s="428"/>
      <c r="G120" s="425"/>
      <c r="H120" s="428"/>
      <c r="I120" s="94" t="s">
        <v>251</v>
      </c>
      <c r="J120" s="162">
        <v>3146431</v>
      </c>
      <c r="K120" s="525"/>
      <c r="L120" s="425"/>
      <c r="M120" s="428"/>
    </row>
    <row r="121" spans="1:13" x14ac:dyDescent="0.2">
      <c r="A121" s="425"/>
      <c r="B121" s="428"/>
      <c r="C121" s="463"/>
      <c r="D121" s="428"/>
      <c r="E121" s="425"/>
      <c r="F121" s="428"/>
      <c r="G121" s="425"/>
      <c r="H121" s="428"/>
      <c r="I121" s="94" t="s">
        <v>320</v>
      </c>
      <c r="J121" s="162">
        <v>1324740</v>
      </c>
      <c r="K121" s="525"/>
      <c r="L121" s="425"/>
      <c r="M121" s="428"/>
    </row>
    <row r="122" spans="1:13" x14ac:dyDescent="0.2">
      <c r="A122" s="425"/>
      <c r="B122" s="428"/>
      <c r="C122" s="463"/>
      <c r="D122" s="428"/>
      <c r="E122" s="425"/>
      <c r="F122" s="428"/>
      <c r="G122" s="425"/>
      <c r="H122" s="428"/>
      <c r="I122" s="137" t="s">
        <v>380</v>
      </c>
      <c r="J122" s="198"/>
      <c r="K122" s="525"/>
      <c r="L122" s="425"/>
      <c r="M122" s="428"/>
    </row>
    <row r="123" spans="1:13" x14ac:dyDescent="0.2">
      <c r="A123" s="425"/>
      <c r="B123" s="428"/>
      <c r="C123" s="463"/>
      <c r="D123" s="428"/>
      <c r="E123" s="425"/>
      <c r="F123" s="428"/>
      <c r="G123" s="425"/>
      <c r="H123" s="428"/>
      <c r="I123" s="58" t="s">
        <v>399</v>
      </c>
      <c r="J123" s="59">
        <v>1100000</v>
      </c>
      <c r="K123" s="525"/>
      <c r="L123" s="425"/>
      <c r="M123" s="428"/>
    </row>
    <row r="124" spans="1:13" x14ac:dyDescent="0.2">
      <c r="A124" s="425"/>
      <c r="B124" s="428"/>
      <c r="C124" s="463"/>
      <c r="D124" s="428"/>
      <c r="E124" s="425"/>
      <c r="F124" s="428"/>
      <c r="G124" s="424">
        <v>27</v>
      </c>
      <c r="H124" s="427">
        <f>620413920-800000</f>
        <v>619613920</v>
      </c>
      <c r="I124" s="94" t="s">
        <v>88</v>
      </c>
      <c r="J124" s="162">
        <v>45768729</v>
      </c>
      <c r="K124" s="525"/>
      <c r="L124" s="424">
        <v>18</v>
      </c>
      <c r="M124" s="427">
        <f>SUM(J124:J141)</f>
        <v>594040958.64999998</v>
      </c>
    </row>
    <row r="125" spans="1:13" x14ac:dyDescent="0.2">
      <c r="A125" s="425"/>
      <c r="B125" s="428"/>
      <c r="C125" s="463"/>
      <c r="D125" s="428"/>
      <c r="E125" s="425"/>
      <c r="F125" s="428"/>
      <c r="G125" s="425"/>
      <c r="H125" s="428"/>
      <c r="I125" s="94" t="s">
        <v>89</v>
      </c>
      <c r="J125" s="162">
        <v>325985163</v>
      </c>
      <c r="K125" s="525"/>
      <c r="L125" s="425"/>
      <c r="M125" s="428"/>
    </row>
    <row r="126" spans="1:13" x14ac:dyDescent="0.2">
      <c r="A126" s="425"/>
      <c r="B126" s="428"/>
      <c r="C126" s="463"/>
      <c r="D126" s="428"/>
      <c r="E126" s="425"/>
      <c r="F126" s="428"/>
      <c r="G126" s="425"/>
      <c r="H126" s="428"/>
      <c r="I126" s="94" t="s">
        <v>90</v>
      </c>
      <c r="J126" s="162">
        <v>13315361.65</v>
      </c>
      <c r="K126" s="525"/>
      <c r="L126" s="425"/>
      <c r="M126" s="428"/>
    </row>
    <row r="127" spans="1:13" x14ac:dyDescent="0.2">
      <c r="A127" s="425"/>
      <c r="B127" s="428"/>
      <c r="C127" s="463"/>
      <c r="D127" s="428"/>
      <c r="E127" s="425"/>
      <c r="F127" s="428"/>
      <c r="G127" s="425"/>
      <c r="H127" s="428"/>
      <c r="I127" s="94" t="s">
        <v>283</v>
      </c>
      <c r="J127" s="162">
        <v>30960000</v>
      </c>
      <c r="K127" s="525"/>
      <c r="L127" s="425"/>
      <c r="M127" s="428"/>
    </row>
    <row r="128" spans="1:13" x14ac:dyDescent="0.2">
      <c r="A128" s="425"/>
      <c r="B128" s="428"/>
      <c r="C128" s="463"/>
      <c r="D128" s="428"/>
      <c r="E128" s="425"/>
      <c r="F128" s="428"/>
      <c r="G128" s="425"/>
      <c r="H128" s="428"/>
      <c r="I128" s="375" t="s">
        <v>287</v>
      </c>
      <c r="J128" s="388">
        <v>46374917</v>
      </c>
      <c r="K128" s="525"/>
      <c r="L128" s="425"/>
      <c r="M128" s="428"/>
    </row>
    <row r="129" spans="1:15" x14ac:dyDescent="0.2">
      <c r="A129" s="425"/>
      <c r="B129" s="428"/>
      <c r="C129" s="463"/>
      <c r="D129" s="428"/>
      <c r="E129" s="425"/>
      <c r="F129" s="428"/>
      <c r="G129" s="425"/>
      <c r="H129" s="428"/>
      <c r="I129" s="94" t="s">
        <v>293</v>
      </c>
      <c r="J129" s="59">
        <v>9943422</v>
      </c>
      <c r="K129" s="525"/>
      <c r="L129" s="425"/>
      <c r="M129" s="428"/>
    </row>
    <row r="130" spans="1:15" x14ac:dyDescent="0.2">
      <c r="A130" s="425"/>
      <c r="B130" s="428"/>
      <c r="C130" s="463"/>
      <c r="D130" s="428"/>
      <c r="E130" s="425"/>
      <c r="F130" s="428"/>
      <c r="G130" s="425"/>
      <c r="H130" s="428"/>
      <c r="I130" s="94" t="s">
        <v>295</v>
      </c>
      <c r="J130" s="162">
        <v>1075999</v>
      </c>
      <c r="K130" s="525"/>
      <c r="L130" s="425"/>
      <c r="M130" s="428"/>
    </row>
    <row r="131" spans="1:15" x14ac:dyDescent="0.2">
      <c r="A131" s="425"/>
      <c r="B131" s="428"/>
      <c r="C131" s="463"/>
      <c r="D131" s="428"/>
      <c r="E131" s="425"/>
      <c r="F131" s="428"/>
      <c r="G131" s="425"/>
      <c r="H131" s="428"/>
      <c r="I131" s="94" t="s">
        <v>296</v>
      </c>
      <c r="J131" s="162">
        <v>5290000</v>
      </c>
      <c r="K131" s="525"/>
      <c r="L131" s="425"/>
      <c r="M131" s="428"/>
    </row>
    <row r="132" spans="1:15" x14ac:dyDescent="0.2">
      <c r="A132" s="425"/>
      <c r="B132" s="428"/>
      <c r="C132" s="463"/>
      <c r="D132" s="428"/>
      <c r="E132" s="425"/>
      <c r="F132" s="428"/>
      <c r="G132" s="425"/>
      <c r="H132" s="428"/>
      <c r="I132" s="94" t="s">
        <v>297</v>
      </c>
      <c r="J132" s="162">
        <v>3900000</v>
      </c>
      <c r="K132" s="525"/>
      <c r="L132" s="425"/>
      <c r="M132" s="428"/>
    </row>
    <row r="133" spans="1:15" x14ac:dyDescent="0.2">
      <c r="A133" s="425"/>
      <c r="B133" s="428"/>
      <c r="C133" s="463"/>
      <c r="D133" s="428"/>
      <c r="E133" s="425"/>
      <c r="F133" s="428"/>
      <c r="G133" s="425"/>
      <c r="H133" s="428"/>
      <c r="I133" s="94" t="s">
        <v>298</v>
      </c>
      <c r="J133" s="162">
        <v>63677367</v>
      </c>
      <c r="K133" s="525"/>
      <c r="L133" s="425"/>
      <c r="M133" s="428"/>
    </row>
    <row r="134" spans="1:15" x14ac:dyDescent="0.2">
      <c r="A134" s="425"/>
      <c r="B134" s="428"/>
      <c r="C134" s="463"/>
      <c r="D134" s="428"/>
      <c r="E134" s="425"/>
      <c r="F134" s="428"/>
      <c r="G134" s="425"/>
      <c r="H134" s="428"/>
      <c r="I134" s="137" t="s">
        <v>323</v>
      </c>
      <c r="J134" s="371">
        <v>47000000</v>
      </c>
      <c r="K134" s="525"/>
      <c r="L134" s="425"/>
      <c r="M134" s="428"/>
    </row>
    <row r="135" spans="1:15" x14ac:dyDescent="0.2">
      <c r="A135" s="425"/>
      <c r="B135" s="428"/>
      <c r="C135" s="463"/>
      <c r="D135" s="428"/>
      <c r="E135" s="425"/>
      <c r="F135" s="428"/>
      <c r="G135" s="425"/>
      <c r="H135" s="428"/>
      <c r="I135" s="94" t="s">
        <v>365</v>
      </c>
      <c r="J135" s="162">
        <v>750000</v>
      </c>
      <c r="K135" s="525"/>
      <c r="L135" s="425"/>
      <c r="M135" s="428"/>
    </row>
    <row r="136" spans="1:15" x14ac:dyDescent="0.2">
      <c r="A136" s="425"/>
      <c r="B136" s="428"/>
      <c r="C136" s="463"/>
      <c r="D136" s="428"/>
      <c r="E136" s="425"/>
      <c r="F136" s="428"/>
      <c r="G136" s="425"/>
      <c r="H136" s="428"/>
      <c r="I136" s="94" t="s">
        <v>91</v>
      </c>
      <c r="J136" s="168"/>
      <c r="K136" s="525"/>
      <c r="L136" s="425"/>
      <c r="M136" s="428"/>
    </row>
    <row r="137" spans="1:15" x14ac:dyDescent="0.2">
      <c r="A137" s="425"/>
      <c r="B137" s="428"/>
      <c r="C137" s="463"/>
      <c r="D137" s="428"/>
      <c r="E137" s="425"/>
      <c r="F137" s="428"/>
      <c r="G137" s="425"/>
      <c r="H137" s="428"/>
      <c r="I137" s="94" t="s">
        <v>252</v>
      </c>
      <c r="J137" s="168"/>
      <c r="K137" s="525"/>
      <c r="L137" s="425"/>
      <c r="M137" s="428"/>
    </row>
    <row r="138" spans="1:15" x14ac:dyDescent="0.2">
      <c r="A138" s="425"/>
      <c r="B138" s="428"/>
      <c r="C138" s="463"/>
      <c r="D138" s="428"/>
      <c r="E138" s="425"/>
      <c r="F138" s="428"/>
      <c r="G138" s="425"/>
      <c r="H138" s="428"/>
      <c r="I138" s="94" t="s">
        <v>253</v>
      </c>
      <c r="J138" s="168"/>
      <c r="K138" s="525"/>
      <c r="L138" s="425"/>
      <c r="M138" s="428"/>
    </row>
    <row r="139" spans="1:15" x14ac:dyDescent="0.2">
      <c r="A139" s="425"/>
      <c r="B139" s="428"/>
      <c r="C139" s="463"/>
      <c r="D139" s="428"/>
      <c r="E139" s="425"/>
      <c r="F139" s="428"/>
      <c r="G139" s="425"/>
      <c r="H139" s="428"/>
      <c r="I139" s="94" t="s">
        <v>254</v>
      </c>
      <c r="J139" s="168"/>
      <c r="K139" s="525"/>
      <c r="L139" s="425"/>
      <c r="M139" s="428"/>
    </row>
    <row r="140" spans="1:15" x14ac:dyDescent="0.2">
      <c r="A140" s="425"/>
      <c r="B140" s="428"/>
      <c r="C140" s="463"/>
      <c r="D140" s="428"/>
      <c r="E140" s="425"/>
      <c r="F140" s="428"/>
      <c r="G140" s="425"/>
      <c r="H140" s="428"/>
      <c r="I140" s="94" t="s">
        <v>255</v>
      </c>
      <c r="J140" s="168"/>
      <c r="K140" s="525"/>
      <c r="L140" s="425"/>
      <c r="M140" s="428"/>
    </row>
    <row r="141" spans="1:15" x14ac:dyDescent="0.2">
      <c r="A141" s="425"/>
      <c r="B141" s="428"/>
      <c r="C141" s="463"/>
      <c r="D141" s="428"/>
      <c r="E141" s="425"/>
      <c r="F141" s="428"/>
      <c r="G141" s="426"/>
      <c r="H141" s="429"/>
      <c r="I141" s="94" t="s">
        <v>256</v>
      </c>
      <c r="J141" s="168"/>
      <c r="K141" s="525"/>
      <c r="L141" s="426"/>
      <c r="M141" s="429"/>
    </row>
    <row r="142" spans="1:15" x14ac:dyDescent="0.2">
      <c r="A142" s="425"/>
      <c r="B142" s="428"/>
      <c r="C142" s="463"/>
      <c r="D142" s="428"/>
      <c r="E142" s="425"/>
      <c r="F142" s="428"/>
      <c r="G142" s="424">
        <v>28</v>
      </c>
      <c r="H142" s="427">
        <v>800000</v>
      </c>
      <c r="I142" s="94" t="s">
        <v>92</v>
      </c>
      <c r="J142" s="162">
        <v>8625488</v>
      </c>
      <c r="K142" s="525"/>
      <c r="L142" s="439">
        <v>89</v>
      </c>
      <c r="M142" s="427">
        <f>SUM(J142:J143)</f>
        <v>10625488</v>
      </c>
    </row>
    <row r="143" spans="1:15" x14ac:dyDescent="0.2">
      <c r="A143" s="425"/>
      <c r="B143" s="428"/>
      <c r="C143" s="463"/>
      <c r="D143" s="428"/>
      <c r="E143" s="426"/>
      <c r="F143" s="429"/>
      <c r="G143" s="426"/>
      <c r="H143" s="429"/>
      <c r="I143" s="94" t="s">
        <v>325</v>
      </c>
      <c r="J143" s="162">
        <v>2000000</v>
      </c>
      <c r="K143" s="526"/>
      <c r="L143" s="441"/>
      <c r="M143" s="429"/>
    </row>
    <row r="144" spans="1:15" ht="14.45" customHeight="1" x14ac:dyDescent="0.2">
      <c r="A144" s="425"/>
      <c r="B144" s="428"/>
      <c r="C144" s="463"/>
      <c r="D144" s="428"/>
      <c r="E144" s="424" t="s">
        <v>93</v>
      </c>
      <c r="F144" s="454">
        <f>SUM(H144:H164)</f>
        <v>714065758</v>
      </c>
      <c r="G144" s="424">
        <v>29</v>
      </c>
      <c r="H144" s="427">
        <v>586117802</v>
      </c>
      <c r="I144" s="94" t="s">
        <v>94</v>
      </c>
      <c r="J144" s="162">
        <v>14740000</v>
      </c>
      <c r="K144" s="161"/>
      <c r="L144" s="424">
        <v>22</v>
      </c>
      <c r="M144" s="427">
        <f>SUM(J144:J157)</f>
        <v>536117802.01999998</v>
      </c>
      <c r="O144" s="100"/>
    </row>
    <row r="145" spans="1:14" x14ac:dyDescent="0.2">
      <c r="A145" s="425"/>
      <c r="B145" s="428"/>
      <c r="C145" s="463"/>
      <c r="D145" s="428"/>
      <c r="E145" s="425"/>
      <c r="F145" s="455"/>
      <c r="G145" s="425"/>
      <c r="H145" s="428"/>
      <c r="I145" s="375" t="s">
        <v>95</v>
      </c>
      <c r="J145" s="388">
        <v>171370432</v>
      </c>
      <c r="K145" s="39" t="s">
        <v>96</v>
      </c>
      <c r="L145" s="425"/>
      <c r="M145" s="428"/>
    </row>
    <row r="146" spans="1:14" x14ac:dyDescent="0.2">
      <c r="A146" s="425"/>
      <c r="B146" s="428"/>
      <c r="C146" s="463"/>
      <c r="D146" s="428"/>
      <c r="E146" s="425"/>
      <c r="F146" s="455"/>
      <c r="G146" s="425"/>
      <c r="H146" s="428"/>
      <c r="I146" s="375" t="s">
        <v>97</v>
      </c>
      <c r="J146" s="388">
        <v>38504965</v>
      </c>
      <c r="K146" s="39" t="s">
        <v>98</v>
      </c>
      <c r="L146" s="425"/>
      <c r="M146" s="428"/>
    </row>
    <row r="147" spans="1:14" x14ac:dyDescent="0.2">
      <c r="A147" s="425"/>
      <c r="B147" s="428"/>
      <c r="C147" s="463"/>
      <c r="D147" s="428"/>
      <c r="E147" s="425"/>
      <c r="F147" s="455"/>
      <c r="G147" s="425"/>
      <c r="H147" s="428"/>
      <c r="I147" s="94" t="s">
        <v>99</v>
      </c>
      <c r="J147" s="162">
        <v>20852514</v>
      </c>
      <c r="K147" s="39" t="s">
        <v>100</v>
      </c>
      <c r="L147" s="425"/>
      <c r="M147" s="428"/>
    </row>
    <row r="148" spans="1:14" x14ac:dyDescent="0.2">
      <c r="A148" s="425"/>
      <c r="B148" s="428"/>
      <c r="C148" s="463"/>
      <c r="D148" s="428"/>
      <c r="E148" s="425"/>
      <c r="F148" s="455"/>
      <c r="G148" s="425"/>
      <c r="H148" s="428"/>
      <c r="I148" s="94" t="s">
        <v>101</v>
      </c>
      <c r="J148" s="162">
        <v>80323951</v>
      </c>
      <c r="K148" s="39" t="s">
        <v>102</v>
      </c>
      <c r="L148" s="425"/>
      <c r="M148" s="428"/>
    </row>
    <row r="149" spans="1:14" x14ac:dyDescent="0.2">
      <c r="A149" s="425"/>
      <c r="B149" s="428"/>
      <c r="C149" s="463"/>
      <c r="D149" s="428"/>
      <c r="E149" s="425"/>
      <c r="F149" s="455"/>
      <c r="G149" s="425"/>
      <c r="H149" s="428"/>
      <c r="I149" s="94" t="s">
        <v>103</v>
      </c>
      <c r="J149" s="162">
        <v>11208194</v>
      </c>
      <c r="K149" s="39" t="s">
        <v>104</v>
      </c>
      <c r="L149" s="425"/>
      <c r="M149" s="428"/>
    </row>
    <row r="150" spans="1:14" x14ac:dyDescent="0.2">
      <c r="A150" s="425"/>
      <c r="B150" s="428"/>
      <c r="C150" s="463"/>
      <c r="D150" s="428"/>
      <c r="E150" s="425"/>
      <c r="F150" s="455"/>
      <c r="G150" s="425"/>
      <c r="H150" s="428"/>
      <c r="I150" s="94" t="s">
        <v>105</v>
      </c>
      <c r="J150" s="162">
        <v>29133557</v>
      </c>
      <c r="K150" s="39" t="s">
        <v>106</v>
      </c>
      <c r="L150" s="425"/>
      <c r="M150" s="428"/>
    </row>
    <row r="151" spans="1:14" x14ac:dyDescent="0.2">
      <c r="A151" s="425"/>
      <c r="B151" s="428"/>
      <c r="C151" s="463"/>
      <c r="D151" s="428"/>
      <c r="E151" s="425"/>
      <c r="F151" s="455"/>
      <c r="G151" s="425"/>
      <c r="H151" s="428"/>
      <c r="I151" s="94" t="s">
        <v>107</v>
      </c>
      <c r="J151" s="162">
        <v>6271674</v>
      </c>
      <c r="K151" s="39" t="s">
        <v>108</v>
      </c>
      <c r="L151" s="425"/>
      <c r="M151" s="428"/>
    </row>
    <row r="152" spans="1:14" x14ac:dyDescent="0.2">
      <c r="A152" s="425"/>
      <c r="B152" s="428"/>
      <c r="C152" s="463"/>
      <c r="D152" s="428"/>
      <c r="E152" s="425"/>
      <c r="F152" s="455"/>
      <c r="G152" s="425"/>
      <c r="H152" s="428"/>
      <c r="I152" s="94" t="s">
        <v>109</v>
      </c>
      <c r="J152" s="162">
        <v>15300000</v>
      </c>
      <c r="K152" s="39" t="s">
        <v>110</v>
      </c>
      <c r="L152" s="425"/>
      <c r="M152" s="428"/>
    </row>
    <row r="153" spans="1:14" x14ac:dyDescent="0.2">
      <c r="A153" s="425"/>
      <c r="B153" s="428"/>
      <c r="C153" s="463"/>
      <c r="D153" s="428"/>
      <c r="E153" s="425"/>
      <c r="F153" s="455"/>
      <c r="G153" s="425"/>
      <c r="H153" s="428"/>
      <c r="I153" s="94" t="s">
        <v>111</v>
      </c>
      <c r="J153" s="162">
        <v>11674783.02</v>
      </c>
      <c r="K153" s="39" t="s">
        <v>112</v>
      </c>
      <c r="L153" s="425"/>
      <c r="M153" s="428"/>
    </row>
    <row r="154" spans="1:14" x14ac:dyDescent="0.2">
      <c r="A154" s="425"/>
      <c r="B154" s="428"/>
      <c r="C154" s="463"/>
      <c r="D154" s="428"/>
      <c r="E154" s="425"/>
      <c r="F154" s="455"/>
      <c r="G154" s="425"/>
      <c r="H154" s="428"/>
      <c r="I154" s="94" t="s">
        <v>113</v>
      </c>
      <c r="J154" s="162">
        <v>9128336</v>
      </c>
      <c r="K154" s="39" t="s">
        <v>114</v>
      </c>
      <c r="L154" s="425"/>
      <c r="M154" s="428"/>
    </row>
    <row r="155" spans="1:14" x14ac:dyDescent="0.2">
      <c r="A155" s="425"/>
      <c r="B155" s="428"/>
      <c r="C155" s="463"/>
      <c r="D155" s="428"/>
      <c r="E155" s="425"/>
      <c r="F155" s="455"/>
      <c r="G155" s="425"/>
      <c r="H155" s="428"/>
      <c r="I155" s="94" t="s">
        <v>115</v>
      </c>
      <c r="J155" s="162">
        <v>25000000</v>
      </c>
      <c r="K155" s="39" t="s">
        <v>116</v>
      </c>
      <c r="L155" s="425"/>
      <c r="M155" s="428"/>
    </row>
    <row r="156" spans="1:14" x14ac:dyDescent="0.2">
      <c r="A156" s="425"/>
      <c r="B156" s="428"/>
      <c r="C156" s="463"/>
      <c r="D156" s="428"/>
      <c r="E156" s="425"/>
      <c r="F156" s="455"/>
      <c r="G156" s="425"/>
      <c r="H156" s="428"/>
      <c r="I156" s="94" t="s">
        <v>117</v>
      </c>
      <c r="J156" s="162">
        <v>4610000</v>
      </c>
      <c r="K156" s="39" t="s">
        <v>118</v>
      </c>
      <c r="L156" s="425"/>
      <c r="M156" s="428"/>
    </row>
    <row r="157" spans="1:14" ht="15" customHeight="1" x14ac:dyDescent="0.2">
      <c r="A157" s="425"/>
      <c r="B157" s="428"/>
      <c r="C157" s="463"/>
      <c r="D157" s="428"/>
      <c r="E157" s="425"/>
      <c r="F157" s="455"/>
      <c r="G157" s="426"/>
      <c r="H157" s="429"/>
      <c r="I157" s="94" t="s">
        <v>348</v>
      </c>
      <c r="J157" s="162">
        <v>97999396</v>
      </c>
      <c r="K157" s="196"/>
      <c r="L157" s="426"/>
      <c r="M157" s="429"/>
      <c r="N157" s="142"/>
    </row>
    <row r="158" spans="1:14" x14ac:dyDescent="0.2">
      <c r="A158" s="425"/>
      <c r="B158" s="428"/>
      <c r="C158" s="463"/>
      <c r="D158" s="428"/>
      <c r="E158" s="440"/>
      <c r="F158" s="456"/>
      <c r="G158" s="424">
        <v>30</v>
      </c>
      <c r="H158" s="427">
        <v>114192000</v>
      </c>
      <c r="I158" s="94" t="s">
        <v>257</v>
      </c>
      <c r="J158" s="287">
        <v>69393793</v>
      </c>
      <c r="K158" s="436" t="s">
        <v>29</v>
      </c>
      <c r="L158" s="424">
        <v>20</v>
      </c>
      <c r="M158" s="427">
        <f>SUM(J158:J162)</f>
        <v>114192000</v>
      </c>
    </row>
    <row r="159" spans="1:14" x14ac:dyDescent="0.2">
      <c r="A159" s="425"/>
      <c r="B159" s="428"/>
      <c r="C159" s="463"/>
      <c r="D159" s="428"/>
      <c r="E159" s="440"/>
      <c r="F159" s="456"/>
      <c r="G159" s="425"/>
      <c r="H159" s="428"/>
      <c r="I159" s="58" t="s">
        <v>401</v>
      </c>
      <c r="J159" s="287">
        <v>6987564</v>
      </c>
      <c r="K159" s="437"/>
      <c r="L159" s="425"/>
      <c r="M159" s="428"/>
    </row>
    <row r="160" spans="1:14" x14ac:dyDescent="0.2">
      <c r="A160" s="425"/>
      <c r="B160" s="428"/>
      <c r="C160" s="463"/>
      <c r="D160" s="428"/>
      <c r="E160" s="440"/>
      <c r="F160" s="456"/>
      <c r="G160" s="425"/>
      <c r="H160" s="428"/>
      <c r="I160" s="58" t="s">
        <v>402</v>
      </c>
      <c r="J160" s="287">
        <v>15831292</v>
      </c>
      <c r="K160" s="437"/>
      <c r="L160" s="425"/>
      <c r="M160" s="428"/>
    </row>
    <row r="161" spans="1:18" x14ac:dyDescent="0.2">
      <c r="A161" s="425"/>
      <c r="B161" s="428"/>
      <c r="C161" s="463"/>
      <c r="D161" s="428"/>
      <c r="E161" s="440"/>
      <c r="F161" s="456"/>
      <c r="G161" s="425"/>
      <c r="H161" s="428"/>
      <c r="I161" s="58" t="s">
        <v>403</v>
      </c>
      <c r="J161" s="287">
        <v>8000000</v>
      </c>
      <c r="K161" s="437"/>
      <c r="L161" s="425"/>
      <c r="M161" s="428"/>
    </row>
    <row r="162" spans="1:18" x14ac:dyDescent="0.2">
      <c r="A162" s="425"/>
      <c r="B162" s="428"/>
      <c r="C162" s="463"/>
      <c r="D162" s="428"/>
      <c r="E162" s="440"/>
      <c r="F162" s="456"/>
      <c r="G162" s="426"/>
      <c r="H162" s="429"/>
      <c r="I162" s="58" t="s">
        <v>404</v>
      </c>
      <c r="J162" s="287">
        <v>13979351</v>
      </c>
      <c r="K162" s="437"/>
      <c r="L162" s="426"/>
      <c r="M162" s="429"/>
    </row>
    <row r="163" spans="1:18" x14ac:dyDescent="0.2">
      <c r="A163" s="425"/>
      <c r="B163" s="428"/>
      <c r="C163" s="463"/>
      <c r="D163" s="428"/>
      <c r="E163" s="440"/>
      <c r="F163" s="456"/>
      <c r="G163" s="94">
        <v>20</v>
      </c>
      <c r="H163" s="427">
        <v>13755956</v>
      </c>
      <c r="I163" s="94" t="s">
        <v>258</v>
      </c>
      <c r="J163" s="162">
        <v>12755956</v>
      </c>
      <c r="K163" s="437"/>
      <c r="L163" s="424">
        <v>21</v>
      </c>
      <c r="M163" s="160">
        <f>J163</f>
        <v>12755956</v>
      </c>
    </row>
    <row r="164" spans="1:18" x14ac:dyDescent="0.2">
      <c r="A164" s="425"/>
      <c r="B164" s="428"/>
      <c r="C164" s="463"/>
      <c r="D164" s="428"/>
      <c r="E164" s="441"/>
      <c r="F164" s="457"/>
      <c r="G164" s="94">
        <v>20</v>
      </c>
      <c r="H164" s="429"/>
      <c r="I164" s="94" t="s">
        <v>381</v>
      </c>
      <c r="J164" s="162">
        <v>1000000</v>
      </c>
      <c r="K164" s="437"/>
      <c r="L164" s="528"/>
      <c r="M164" s="160">
        <f>J164</f>
        <v>1000000</v>
      </c>
    </row>
    <row r="165" spans="1:18" x14ac:dyDescent="0.2">
      <c r="A165" s="425"/>
      <c r="B165" s="428"/>
      <c r="C165" s="463"/>
      <c r="D165" s="428"/>
      <c r="E165" s="439" t="s">
        <v>119</v>
      </c>
      <c r="F165" s="472">
        <v>38000000</v>
      </c>
      <c r="G165" s="439">
        <v>32</v>
      </c>
      <c r="H165" s="427">
        <f>SUM(J165:J170)</f>
        <v>38000000</v>
      </c>
      <c r="I165" s="94" t="s">
        <v>120</v>
      </c>
      <c r="J165" s="198"/>
      <c r="K165" s="437"/>
      <c r="L165" s="424">
        <v>85</v>
      </c>
      <c r="M165" s="427">
        <f>SUM(J165:J170)</f>
        <v>38000000</v>
      </c>
    </row>
    <row r="166" spans="1:18" x14ac:dyDescent="0.2">
      <c r="A166" s="425"/>
      <c r="B166" s="428"/>
      <c r="C166" s="463"/>
      <c r="D166" s="428"/>
      <c r="E166" s="440"/>
      <c r="F166" s="473"/>
      <c r="G166" s="440"/>
      <c r="H166" s="428"/>
      <c r="I166" s="94" t="s">
        <v>329</v>
      </c>
      <c r="J166" s="162">
        <v>17108105</v>
      </c>
      <c r="K166" s="437"/>
      <c r="L166" s="425"/>
      <c r="M166" s="428"/>
    </row>
    <row r="167" spans="1:18" x14ac:dyDescent="0.2">
      <c r="A167" s="425"/>
      <c r="B167" s="428"/>
      <c r="C167" s="463"/>
      <c r="D167" s="428"/>
      <c r="E167" s="440"/>
      <c r="F167" s="473"/>
      <c r="G167" s="440"/>
      <c r="H167" s="428"/>
      <c r="I167" s="137" t="s">
        <v>349</v>
      </c>
      <c r="J167" s="162">
        <v>1000000</v>
      </c>
      <c r="K167" s="437"/>
      <c r="L167" s="425"/>
      <c r="M167" s="428"/>
    </row>
    <row r="168" spans="1:18" x14ac:dyDescent="0.2">
      <c r="A168" s="425"/>
      <c r="B168" s="428"/>
      <c r="C168" s="463"/>
      <c r="D168" s="428"/>
      <c r="E168" s="440"/>
      <c r="F168" s="473"/>
      <c r="G168" s="440"/>
      <c r="H168" s="428"/>
      <c r="I168" s="137" t="s">
        <v>350</v>
      </c>
      <c r="J168" s="162">
        <v>17613895</v>
      </c>
      <c r="K168" s="437"/>
      <c r="L168" s="425"/>
      <c r="M168" s="428"/>
    </row>
    <row r="169" spans="1:18" x14ac:dyDescent="0.2">
      <c r="A169" s="425"/>
      <c r="B169" s="428"/>
      <c r="C169" s="463"/>
      <c r="D169" s="428"/>
      <c r="E169" s="440"/>
      <c r="F169" s="473"/>
      <c r="G169" s="440"/>
      <c r="H169" s="428"/>
      <c r="I169" s="94" t="s">
        <v>391</v>
      </c>
      <c r="J169" s="162">
        <v>2028000</v>
      </c>
      <c r="K169" s="437"/>
      <c r="L169" s="425"/>
      <c r="M169" s="428"/>
    </row>
    <row r="170" spans="1:18" x14ac:dyDescent="0.2">
      <c r="A170" s="425"/>
      <c r="B170" s="428"/>
      <c r="C170" s="463"/>
      <c r="D170" s="428"/>
      <c r="E170" s="441"/>
      <c r="F170" s="480"/>
      <c r="G170" s="441"/>
      <c r="H170" s="429"/>
      <c r="I170" s="94" t="s">
        <v>394</v>
      </c>
      <c r="J170" s="162">
        <v>250000</v>
      </c>
      <c r="K170" s="437"/>
      <c r="L170" s="426"/>
      <c r="M170" s="429"/>
    </row>
    <row r="171" spans="1:18" ht="15" x14ac:dyDescent="0.25">
      <c r="A171" s="425"/>
      <c r="B171" s="428"/>
      <c r="C171" s="463"/>
      <c r="D171" s="428"/>
      <c r="E171" s="424" t="s">
        <v>122</v>
      </c>
      <c r="F171" s="506">
        <v>32306182</v>
      </c>
      <c r="G171" s="424">
        <v>33</v>
      </c>
      <c r="H171" s="433">
        <f>SUM(J171:J182)</f>
        <v>87306182</v>
      </c>
      <c r="I171" s="193" t="s">
        <v>123</v>
      </c>
      <c r="J171" s="300">
        <v>2321904</v>
      </c>
      <c r="K171" s="437"/>
      <c r="L171" s="94">
        <v>90</v>
      </c>
      <c r="M171" s="162">
        <f t="shared" ref="M171:M174" si="6">J171</f>
        <v>2321904</v>
      </c>
      <c r="O171" s="1">
        <v>16538535.418031923</v>
      </c>
      <c r="P171" s="280">
        <f>ROUND($O$171*R171,0)</f>
        <v>2321904</v>
      </c>
      <c r="Q171" s="278">
        <v>5481102.5500000007</v>
      </c>
      <c r="R171" s="1">
        <f>Q171/SUM($Q$171:Q173)</f>
        <v>0.14039357517640089</v>
      </c>
    </row>
    <row r="172" spans="1:18" ht="15" x14ac:dyDescent="0.25">
      <c r="A172" s="425"/>
      <c r="B172" s="428"/>
      <c r="C172" s="463"/>
      <c r="D172" s="428"/>
      <c r="E172" s="425"/>
      <c r="F172" s="509"/>
      <c r="G172" s="425"/>
      <c r="H172" s="434"/>
      <c r="I172" s="94" t="s">
        <v>124</v>
      </c>
      <c r="J172" s="287">
        <v>7917769</v>
      </c>
      <c r="K172" s="437"/>
      <c r="L172" s="94">
        <v>91</v>
      </c>
      <c r="M172" s="162">
        <f t="shared" si="6"/>
        <v>7917769</v>
      </c>
      <c r="P172" s="280">
        <f t="shared" ref="P172:P173" si="7">ROUND($O$171*R172,0)</f>
        <v>9917769</v>
      </c>
      <c r="Q172" s="278">
        <v>23411953.199999999</v>
      </c>
      <c r="R172" s="1">
        <f>Q172/SUM($Q$171:Q174)</f>
        <v>0.59967639386907268</v>
      </c>
    </row>
    <row r="173" spans="1:18" ht="15" x14ac:dyDescent="0.25">
      <c r="A173" s="425"/>
      <c r="B173" s="428"/>
      <c r="C173" s="463"/>
      <c r="D173" s="428"/>
      <c r="E173" s="425"/>
      <c r="F173" s="509"/>
      <c r="G173" s="425"/>
      <c r="H173" s="434"/>
      <c r="I173" s="193" t="s">
        <v>125</v>
      </c>
      <c r="J173" s="300">
        <v>4298862</v>
      </c>
      <c r="K173" s="437"/>
      <c r="L173" s="94">
        <v>92</v>
      </c>
      <c r="M173" s="162">
        <f t="shared" si="6"/>
        <v>4298862</v>
      </c>
      <c r="P173" s="280">
        <f t="shared" si="7"/>
        <v>4298862</v>
      </c>
      <c r="Q173" s="278">
        <v>10147922.75</v>
      </c>
      <c r="R173" s="1">
        <f>Q173/SUM($Q$171:Q175)</f>
        <v>0.25993003095452638</v>
      </c>
    </row>
    <row r="174" spans="1:18" x14ac:dyDescent="0.2">
      <c r="A174" s="425"/>
      <c r="B174" s="428"/>
      <c r="C174" s="463"/>
      <c r="D174" s="428"/>
      <c r="E174" s="425"/>
      <c r="F174" s="509"/>
      <c r="G174" s="425"/>
      <c r="H174" s="434"/>
      <c r="I174" s="94" t="s">
        <v>288</v>
      </c>
      <c r="J174" s="198"/>
      <c r="K174" s="437"/>
      <c r="L174" s="94">
        <v>92</v>
      </c>
      <c r="M174" s="162">
        <f t="shared" si="6"/>
        <v>0</v>
      </c>
    </row>
    <row r="175" spans="1:18" ht="25.5" x14ac:dyDescent="0.2">
      <c r="A175" s="425"/>
      <c r="B175" s="428"/>
      <c r="C175" s="463"/>
      <c r="D175" s="428"/>
      <c r="E175" s="425"/>
      <c r="F175" s="509"/>
      <c r="G175" s="425"/>
      <c r="H175" s="434"/>
      <c r="I175" s="45" t="s">
        <v>345</v>
      </c>
      <c r="J175" s="162">
        <v>1000000</v>
      </c>
      <c r="K175" s="437"/>
      <c r="L175" s="94">
        <v>85</v>
      </c>
      <c r="M175" s="162">
        <f>J175</f>
        <v>1000000</v>
      </c>
    </row>
    <row r="176" spans="1:18" x14ac:dyDescent="0.2">
      <c r="A176" s="425"/>
      <c r="B176" s="428"/>
      <c r="C176" s="463"/>
      <c r="D176" s="428"/>
      <c r="E176" s="425"/>
      <c r="F176" s="509"/>
      <c r="G176" s="425"/>
      <c r="H176" s="434"/>
      <c r="I176" s="45" t="s">
        <v>372</v>
      </c>
      <c r="J176" s="162">
        <v>3767647</v>
      </c>
      <c r="K176" s="437"/>
      <c r="L176" s="94">
        <v>92</v>
      </c>
      <c r="M176" s="162">
        <f t="shared" ref="M176:M181" si="8">J176</f>
        <v>3767647</v>
      </c>
    </row>
    <row r="177" spans="1:26" x14ac:dyDescent="0.2">
      <c r="A177" s="425"/>
      <c r="B177" s="428"/>
      <c r="C177" s="463"/>
      <c r="D177" s="428"/>
      <c r="E177" s="425"/>
      <c r="F177" s="509"/>
      <c r="G177" s="425"/>
      <c r="H177" s="434"/>
      <c r="I177" s="45" t="s">
        <v>373</v>
      </c>
      <c r="J177" s="159">
        <v>1000000</v>
      </c>
      <c r="K177" s="437"/>
      <c r="L177" s="94"/>
      <c r="M177" s="162">
        <f t="shared" si="8"/>
        <v>1000000</v>
      </c>
    </row>
    <row r="178" spans="1:26" x14ac:dyDescent="0.2">
      <c r="A178" s="425"/>
      <c r="B178" s="428"/>
      <c r="C178" s="463"/>
      <c r="D178" s="428"/>
      <c r="E178" s="425"/>
      <c r="F178" s="509"/>
      <c r="G178" s="425"/>
      <c r="H178" s="434"/>
      <c r="I178" s="45" t="s">
        <v>392</v>
      </c>
      <c r="J178" s="159">
        <v>0</v>
      </c>
      <c r="K178" s="437"/>
      <c r="L178" s="94">
        <v>92</v>
      </c>
      <c r="M178" s="162">
        <f t="shared" ref="M178" si="9">J178</f>
        <v>0</v>
      </c>
    </row>
    <row r="179" spans="1:26" x14ac:dyDescent="0.2">
      <c r="A179" s="425"/>
      <c r="B179" s="428"/>
      <c r="C179" s="463"/>
      <c r="D179" s="428"/>
      <c r="E179" s="425"/>
      <c r="F179" s="509"/>
      <c r="G179" s="425"/>
      <c r="H179" s="434"/>
      <c r="I179" s="45" t="s">
        <v>400</v>
      </c>
      <c r="J179" s="58">
        <v>2000000</v>
      </c>
      <c r="K179" s="437"/>
      <c r="L179" s="94">
        <v>92</v>
      </c>
      <c r="M179" s="162">
        <f t="shared" si="8"/>
        <v>2000000</v>
      </c>
    </row>
    <row r="180" spans="1:26" x14ac:dyDescent="0.2">
      <c r="A180" s="425"/>
      <c r="B180" s="428"/>
      <c r="C180" s="463"/>
      <c r="D180" s="428"/>
      <c r="E180" s="425"/>
      <c r="F180" s="509"/>
      <c r="G180" s="425"/>
      <c r="H180" s="434"/>
      <c r="I180" s="376" t="s">
        <v>429</v>
      </c>
      <c r="J180" s="403">
        <v>0</v>
      </c>
      <c r="K180" s="437"/>
      <c r="L180" s="94">
        <v>23</v>
      </c>
      <c r="M180" s="162">
        <f t="shared" si="8"/>
        <v>0</v>
      </c>
    </row>
    <row r="181" spans="1:26" x14ac:dyDescent="0.2">
      <c r="A181" s="425"/>
      <c r="B181" s="428"/>
      <c r="C181" s="463"/>
      <c r="D181" s="428"/>
      <c r="E181" s="425"/>
      <c r="F181" s="509"/>
      <c r="G181" s="425"/>
      <c r="H181" s="434"/>
      <c r="I181" s="376" t="s">
        <v>478</v>
      </c>
      <c r="J181" s="403">
        <v>50000000</v>
      </c>
      <c r="K181" s="437"/>
      <c r="L181" s="94">
        <v>23</v>
      </c>
      <c r="M181" s="162">
        <f t="shared" si="8"/>
        <v>50000000</v>
      </c>
    </row>
    <row r="182" spans="1:26" x14ac:dyDescent="0.2">
      <c r="A182" s="426"/>
      <c r="B182" s="429"/>
      <c r="C182" s="464"/>
      <c r="D182" s="429"/>
      <c r="E182" s="426"/>
      <c r="F182" s="507"/>
      <c r="G182" s="426"/>
      <c r="H182" s="435"/>
      <c r="I182" s="376" t="s">
        <v>479</v>
      </c>
      <c r="J182" s="403">
        <v>15000000</v>
      </c>
      <c r="K182" s="438"/>
      <c r="L182" s="94">
        <v>23</v>
      </c>
      <c r="M182" s="162">
        <v>15000000</v>
      </c>
    </row>
    <row r="183" spans="1:26" ht="24" x14ac:dyDescent="0.2">
      <c r="A183" s="513" t="s">
        <v>327</v>
      </c>
      <c r="B183" s="502">
        <v>371696172</v>
      </c>
      <c r="C183" s="516">
        <v>6</v>
      </c>
      <c r="D183" s="502">
        <f>F183</f>
        <v>371696172</v>
      </c>
      <c r="E183" s="513" t="s">
        <v>351</v>
      </c>
      <c r="F183" s="522">
        <f>SUM(H183:H188)</f>
        <v>371696172</v>
      </c>
      <c r="G183" s="137">
        <v>26</v>
      </c>
      <c r="H183" s="128">
        <f>J183</f>
        <v>77268540.041963995</v>
      </c>
      <c r="I183" s="94" t="s">
        <v>352</v>
      </c>
      <c r="J183" s="326">
        <v>77268540.041963995</v>
      </c>
      <c r="K183" s="199" t="s">
        <v>134</v>
      </c>
      <c r="L183" s="529" t="s">
        <v>353</v>
      </c>
      <c r="M183" s="502">
        <f>SUM(J183:J185)</f>
        <v>138231847.04196399</v>
      </c>
      <c r="Q183" s="100"/>
      <c r="S183" s="7"/>
    </row>
    <row r="184" spans="1:26" ht="24" x14ac:dyDescent="0.2">
      <c r="A184" s="514"/>
      <c r="B184" s="503"/>
      <c r="C184" s="517"/>
      <c r="D184" s="503"/>
      <c r="E184" s="514"/>
      <c r="F184" s="523"/>
      <c r="G184" s="513">
        <v>27</v>
      </c>
      <c r="H184" s="427">
        <f>SUM(J184:J185)</f>
        <v>60963307</v>
      </c>
      <c r="I184" s="94" t="s">
        <v>354</v>
      </c>
      <c r="J184" s="159">
        <v>35994011</v>
      </c>
      <c r="K184" s="199" t="s">
        <v>134</v>
      </c>
      <c r="L184" s="530"/>
      <c r="M184" s="503"/>
      <c r="Q184" s="100"/>
      <c r="S184" s="7"/>
    </row>
    <row r="185" spans="1:26" ht="25.5" x14ac:dyDescent="0.2">
      <c r="A185" s="514"/>
      <c r="B185" s="503"/>
      <c r="C185" s="517"/>
      <c r="D185" s="503"/>
      <c r="E185" s="515"/>
      <c r="F185" s="523"/>
      <c r="G185" s="515"/>
      <c r="H185" s="429"/>
      <c r="I185" s="94" t="s">
        <v>355</v>
      </c>
      <c r="J185" s="159">
        <v>24969296</v>
      </c>
      <c r="K185" s="200" t="s">
        <v>133</v>
      </c>
      <c r="L185" s="530"/>
      <c r="M185" s="503"/>
      <c r="Q185" s="100"/>
      <c r="S185" s="7"/>
    </row>
    <row r="186" spans="1:26" ht="25.5" x14ac:dyDescent="0.2">
      <c r="A186" s="514"/>
      <c r="B186" s="503"/>
      <c r="C186" s="517"/>
      <c r="D186" s="503"/>
      <c r="E186" s="513" t="s">
        <v>93</v>
      </c>
      <c r="F186" s="523"/>
      <c r="G186" s="522">
        <v>29</v>
      </c>
      <c r="H186" s="522">
        <f>SUM(J186:J188)</f>
        <v>233464324.95803601</v>
      </c>
      <c r="I186" s="522" t="s">
        <v>331</v>
      </c>
      <c r="J186" s="162">
        <v>150522041</v>
      </c>
      <c r="K186" s="200" t="s">
        <v>138</v>
      </c>
      <c r="L186" s="522">
        <v>22</v>
      </c>
      <c r="M186" s="502">
        <f>SUM(J186:J188)</f>
        <v>233464324.95803601</v>
      </c>
      <c r="S186" s="7"/>
    </row>
    <row r="187" spans="1:26" ht="25.5" x14ac:dyDescent="0.2">
      <c r="A187" s="514"/>
      <c r="B187" s="503"/>
      <c r="C187" s="517"/>
      <c r="D187" s="503"/>
      <c r="E187" s="514"/>
      <c r="F187" s="523"/>
      <c r="G187" s="523"/>
      <c r="H187" s="523"/>
      <c r="I187" s="524"/>
      <c r="J187" s="162">
        <v>54000000</v>
      </c>
      <c r="K187" s="200" t="s">
        <v>133</v>
      </c>
      <c r="L187" s="523"/>
      <c r="M187" s="503"/>
      <c r="Y187" s="7"/>
      <c r="Z187" s="7"/>
    </row>
    <row r="188" spans="1:26" ht="26.25" customHeight="1" thickBot="1" x14ac:dyDescent="0.25">
      <c r="A188" s="515"/>
      <c r="B188" s="504"/>
      <c r="C188" s="518"/>
      <c r="D188" s="504"/>
      <c r="E188" s="515"/>
      <c r="F188" s="524"/>
      <c r="G188" s="524"/>
      <c r="H188" s="524"/>
      <c r="I188" s="224" t="s">
        <v>358</v>
      </c>
      <c r="J188" s="321">
        <v>28942283.958036002</v>
      </c>
      <c r="K188" s="199" t="s">
        <v>134</v>
      </c>
      <c r="L188" s="524"/>
      <c r="M188" s="527"/>
      <c r="Y188" s="7"/>
      <c r="Z188" s="7"/>
    </row>
    <row r="189" spans="1:26" x14ac:dyDescent="0.2">
      <c r="A189" s="439">
        <v>15</v>
      </c>
      <c r="B189" s="472">
        <v>26576194</v>
      </c>
      <c r="C189" s="617"/>
      <c r="D189" s="618"/>
      <c r="E189" s="618"/>
      <c r="F189" s="619"/>
      <c r="G189" s="439">
        <v>34</v>
      </c>
      <c r="H189" s="472">
        <f>M189+M192+M195+M198+M201+M204+M216+M219+M222+M225+M228+M231+M234+M237+M240+M243+M246+M249</f>
        <v>24479669</v>
      </c>
      <c r="I189" s="477" t="s">
        <v>502</v>
      </c>
      <c r="J189" s="519">
        <f>SUM(M189:M197)</f>
        <v>10659999</v>
      </c>
      <c r="K189" s="442" t="s">
        <v>138</v>
      </c>
      <c r="L189" s="96">
        <v>121</v>
      </c>
      <c r="M189" s="488">
        <v>6453309</v>
      </c>
      <c r="O189" s="187"/>
    </row>
    <row r="190" spans="1:26" ht="12.75" customHeight="1" x14ac:dyDescent="0.2">
      <c r="A190" s="440"/>
      <c r="B190" s="473"/>
      <c r="C190" s="620"/>
      <c r="D190" s="621"/>
      <c r="E190" s="621"/>
      <c r="F190" s="622"/>
      <c r="G190" s="440"/>
      <c r="H190" s="473"/>
      <c r="I190" s="477"/>
      <c r="J190" s="520"/>
      <c r="K190" s="442"/>
      <c r="L190" s="96">
        <v>122</v>
      </c>
      <c r="M190" s="473"/>
      <c r="O190" s="187"/>
    </row>
    <row r="191" spans="1:26" ht="12.75" customHeight="1" x14ac:dyDescent="0.2">
      <c r="A191" s="440"/>
      <c r="B191" s="473"/>
      <c r="C191" s="620"/>
      <c r="D191" s="621"/>
      <c r="E191" s="621"/>
      <c r="F191" s="622"/>
      <c r="G191" s="440"/>
      <c r="H191" s="473"/>
      <c r="I191" s="477"/>
      <c r="J191" s="520"/>
      <c r="K191" s="442"/>
      <c r="L191" s="96">
        <v>123</v>
      </c>
      <c r="M191" s="480"/>
      <c r="O191" s="187"/>
    </row>
    <row r="192" spans="1:26" ht="12.75" customHeight="1" x14ac:dyDescent="0.2">
      <c r="A192" s="440"/>
      <c r="B192" s="473"/>
      <c r="C192" s="620"/>
      <c r="D192" s="621"/>
      <c r="E192" s="621"/>
      <c r="F192" s="622"/>
      <c r="G192" s="440"/>
      <c r="H192" s="473"/>
      <c r="I192" s="477"/>
      <c r="J192" s="520"/>
      <c r="K192" s="442" t="s">
        <v>133</v>
      </c>
      <c r="L192" s="96">
        <v>121</v>
      </c>
      <c r="M192" s="472">
        <v>2494644</v>
      </c>
      <c r="O192" s="187"/>
    </row>
    <row r="193" spans="1:21" ht="12.75" customHeight="1" x14ac:dyDescent="0.2">
      <c r="A193" s="440"/>
      <c r="B193" s="473"/>
      <c r="C193" s="620"/>
      <c r="D193" s="621"/>
      <c r="E193" s="621"/>
      <c r="F193" s="622"/>
      <c r="G193" s="440"/>
      <c r="H193" s="473"/>
      <c r="I193" s="477"/>
      <c r="J193" s="520"/>
      <c r="K193" s="442"/>
      <c r="L193" s="96">
        <v>122</v>
      </c>
      <c r="M193" s="473"/>
      <c r="O193" s="187"/>
    </row>
    <row r="194" spans="1:21" ht="12.75" customHeight="1" x14ac:dyDescent="0.2">
      <c r="A194" s="440"/>
      <c r="B194" s="473"/>
      <c r="C194" s="620"/>
      <c r="D194" s="621"/>
      <c r="E194" s="621"/>
      <c r="F194" s="622"/>
      <c r="G194" s="440"/>
      <c r="H194" s="473"/>
      <c r="I194" s="477"/>
      <c r="J194" s="520"/>
      <c r="K194" s="442"/>
      <c r="L194" s="96">
        <v>123</v>
      </c>
      <c r="M194" s="480"/>
      <c r="O194" s="187"/>
    </row>
    <row r="195" spans="1:21" ht="12.75" customHeight="1" x14ac:dyDescent="0.2">
      <c r="A195" s="440"/>
      <c r="B195" s="473"/>
      <c r="C195" s="620"/>
      <c r="D195" s="621"/>
      <c r="E195" s="621"/>
      <c r="F195" s="622"/>
      <c r="G195" s="440"/>
      <c r="H195" s="473"/>
      <c r="I195" s="477"/>
      <c r="J195" s="520"/>
      <c r="K195" s="442" t="s">
        <v>134</v>
      </c>
      <c r="L195" s="96">
        <v>121</v>
      </c>
      <c r="M195" s="472">
        <v>1712046</v>
      </c>
      <c r="O195" s="187"/>
    </row>
    <row r="196" spans="1:21" ht="12.75" customHeight="1" x14ac:dyDescent="0.2">
      <c r="A196" s="440"/>
      <c r="B196" s="473"/>
      <c r="C196" s="620"/>
      <c r="D196" s="621"/>
      <c r="E196" s="621"/>
      <c r="F196" s="622"/>
      <c r="G196" s="440"/>
      <c r="H196" s="473"/>
      <c r="I196" s="477"/>
      <c r="J196" s="520"/>
      <c r="K196" s="442"/>
      <c r="L196" s="96">
        <v>122</v>
      </c>
      <c r="M196" s="473"/>
      <c r="O196" s="187"/>
    </row>
    <row r="197" spans="1:21" ht="12.75" customHeight="1" thickBot="1" x14ac:dyDescent="0.25">
      <c r="A197" s="440"/>
      <c r="B197" s="473"/>
      <c r="C197" s="620"/>
      <c r="D197" s="621"/>
      <c r="E197" s="621"/>
      <c r="F197" s="622"/>
      <c r="G197" s="440"/>
      <c r="H197" s="473"/>
      <c r="I197" s="477"/>
      <c r="J197" s="521"/>
      <c r="K197" s="442"/>
      <c r="L197" s="96">
        <v>123</v>
      </c>
      <c r="M197" s="480"/>
      <c r="O197" s="187"/>
    </row>
    <row r="198" spans="1:21" x14ac:dyDescent="0.2">
      <c r="A198" s="440"/>
      <c r="B198" s="473"/>
      <c r="C198" s="620"/>
      <c r="D198" s="621"/>
      <c r="E198" s="621"/>
      <c r="F198" s="622"/>
      <c r="G198" s="440"/>
      <c r="H198" s="473"/>
      <c r="I198" s="478" t="s">
        <v>503</v>
      </c>
      <c r="J198" s="519">
        <f>SUM(M198:M206)</f>
        <v>5630001</v>
      </c>
      <c r="K198" s="442" t="s">
        <v>138</v>
      </c>
      <c r="L198" s="96">
        <v>121</v>
      </c>
      <c r="M198" s="485">
        <v>3408268</v>
      </c>
      <c r="O198" s="187"/>
      <c r="S198" s="100"/>
      <c r="T198" s="100"/>
      <c r="U198" s="100"/>
    </row>
    <row r="199" spans="1:21" ht="12.75" customHeight="1" x14ac:dyDescent="0.2">
      <c r="A199" s="440"/>
      <c r="B199" s="473"/>
      <c r="C199" s="620"/>
      <c r="D199" s="621"/>
      <c r="E199" s="621"/>
      <c r="F199" s="622"/>
      <c r="G199" s="440"/>
      <c r="H199" s="473"/>
      <c r="I199" s="478"/>
      <c r="J199" s="520"/>
      <c r="K199" s="442"/>
      <c r="L199" s="96">
        <v>122</v>
      </c>
      <c r="M199" s="486"/>
      <c r="O199" s="187"/>
      <c r="S199" s="100"/>
      <c r="T199" s="100"/>
      <c r="U199" s="100"/>
    </row>
    <row r="200" spans="1:21" ht="12.75" customHeight="1" x14ac:dyDescent="0.2">
      <c r="A200" s="440"/>
      <c r="B200" s="473"/>
      <c r="C200" s="620"/>
      <c r="D200" s="621"/>
      <c r="E200" s="621"/>
      <c r="F200" s="622"/>
      <c r="G200" s="440"/>
      <c r="H200" s="473"/>
      <c r="I200" s="478"/>
      <c r="J200" s="520"/>
      <c r="K200" s="442"/>
      <c r="L200" s="96">
        <v>123</v>
      </c>
      <c r="M200" s="487"/>
      <c r="O200" s="187"/>
      <c r="S200" s="100"/>
      <c r="T200" s="100"/>
      <c r="U200" s="100"/>
    </row>
    <row r="201" spans="1:21" ht="12.75" customHeight="1" x14ac:dyDescent="0.2">
      <c r="A201" s="440"/>
      <c r="B201" s="473"/>
      <c r="C201" s="620"/>
      <c r="D201" s="621"/>
      <c r="E201" s="621"/>
      <c r="F201" s="622"/>
      <c r="G201" s="440"/>
      <c r="H201" s="473"/>
      <c r="I201" s="478"/>
      <c r="J201" s="520"/>
      <c r="K201" s="442" t="s">
        <v>133</v>
      </c>
      <c r="L201" s="96">
        <v>121</v>
      </c>
      <c r="M201" s="485">
        <v>1317528</v>
      </c>
      <c r="O201" s="187"/>
      <c r="S201" s="100"/>
      <c r="T201" s="100"/>
      <c r="U201" s="100"/>
    </row>
    <row r="202" spans="1:21" ht="12.75" customHeight="1" x14ac:dyDescent="0.2">
      <c r="A202" s="440"/>
      <c r="B202" s="473"/>
      <c r="C202" s="620"/>
      <c r="D202" s="621"/>
      <c r="E202" s="621"/>
      <c r="F202" s="622"/>
      <c r="G202" s="440"/>
      <c r="H202" s="473"/>
      <c r="I202" s="478"/>
      <c r="J202" s="520"/>
      <c r="K202" s="442"/>
      <c r="L202" s="96">
        <v>122</v>
      </c>
      <c r="M202" s="486"/>
      <c r="O202" s="187"/>
    </row>
    <row r="203" spans="1:21" ht="12.75" customHeight="1" x14ac:dyDescent="0.2">
      <c r="A203" s="440"/>
      <c r="B203" s="473"/>
      <c r="C203" s="620"/>
      <c r="D203" s="621"/>
      <c r="E203" s="621"/>
      <c r="F203" s="622"/>
      <c r="G203" s="440"/>
      <c r="H203" s="473"/>
      <c r="I203" s="478"/>
      <c r="J203" s="520"/>
      <c r="K203" s="442"/>
      <c r="L203" s="96">
        <v>123</v>
      </c>
      <c r="M203" s="487"/>
      <c r="O203" s="187"/>
    </row>
    <row r="204" spans="1:21" ht="12.75" customHeight="1" x14ac:dyDescent="0.2">
      <c r="A204" s="440"/>
      <c r="B204" s="473"/>
      <c r="C204" s="620"/>
      <c r="D204" s="621"/>
      <c r="E204" s="621"/>
      <c r="F204" s="622"/>
      <c r="G204" s="440"/>
      <c r="H204" s="473"/>
      <c r="I204" s="478"/>
      <c r="J204" s="520"/>
      <c r="K204" s="442" t="s">
        <v>134</v>
      </c>
      <c r="L204" s="96">
        <v>121</v>
      </c>
      <c r="M204" s="485">
        <v>904205</v>
      </c>
      <c r="O204" s="187"/>
    </row>
    <row r="205" spans="1:21" ht="12.75" customHeight="1" x14ac:dyDescent="0.2">
      <c r="A205" s="440"/>
      <c r="B205" s="473"/>
      <c r="C205" s="620"/>
      <c r="D205" s="621"/>
      <c r="E205" s="621"/>
      <c r="F205" s="622"/>
      <c r="G205" s="440"/>
      <c r="H205" s="473"/>
      <c r="I205" s="478"/>
      <c r="J205" s="520"/>
      <c r="K205" s="442"/>
      <c r="L205" s="96">
        <v>122</v>
      </c>
      <c r="M205" s="486"/>
      <c r="O205" s="187"/>
      <c r="T205" s="7"/>
      <c r="U205" s="187"/>
    </row>
    <row r="206" spans="1:21" ht="12.75" customHeight="1" x14ac:dyDescent="0.2">
      <c r="A206" s="440"/>
      <c r="B206" s="473"/>
      <c r="C206" s="620"/>
      <c r="D206" s="621"/>
      <c r="E206" s="621"/>
      <c r="F206" s="622"/>
      <c r="G206" s="440"/>
      <c r="H206" s="473"/>
      <c r="I206" s="478"/>
      <c r="J206" s="521"/>
      <c r="K206" s="442"/>
      <c r="L206" s="96">
        <v>123</v>
      </c>
      <c r="M206" s="487"/>
      <c r="O206" s="187"/>
      <c r="T206" s="7"/>
    </row>
    <row r="207" spans="1:21" x14ac:dyDescent="0.2">
      <c r="A207" s="440"/>
      <c r="B207" s="473"/>
      <c r="C207" s="620"/>
      <c r="D207" s="621"/>
      <c r="E207" s="621"/>
      <c r="F207" s="622"/>
      <c r="G207" s="440"/>
      <c r="H207" s="473"/>
      <c r="I207" s="628" t="s">
        <v>135</v>
      </c>
      <c r="J207" s="629"/>
      <c r="K207" s="442" t="s">
        <v>138</v>
      </c>
      <c r="L207" s="96">
        <v>121</v>
      </c>
      <c r="M207" s="485">
        <v>0</v>
      </c>
    </row>
    <row r="208" spans="1:21" x14ac:dyDescent="0.2">
      <c r="A208" s="440"/>
      <c r="B208" s="473"/>
      <c r="C208" s="620"/>
      <c r="D208" s="621"/>
      <c r="E208" s="621"/>
      <c r="F208" s="622"/>
      <c r="G208" s="440"/>
      <c r="H208" s="473"/>
      <c r="I208" s="628"/>
      <c r="J208" s="630"/>
      <c r="K208" s="442"/>
      <c r="L208" s="96">
        <v>122</v>
      </c>
      <c r="M208" s="486"/>
    </row>
    <row r="209" spans="1:21" x14ac:dyDescent="0.2">
      <c r="A209" s="440"/>
      <c r="B209" s="473"/>
      <c r="C209" s="620"/>
      <c r="D209" s="621"/>
      <c r="E209" s="621"/>
      <c r="F209" s="622"/>
      <c r="G209" s="440"/>
      <c r="H209" s="473"/>
      <c r="I209" s="628"/>
      <c r="J209" s="631"/>
      <c r="K209" s="442"/>
      <c r="L209" s="96">
        <v>123</v>
      </c>
      <c r="M209" s="487"/>
    </row>
    <row r="210" spans="1:21" x14ac:dyDescent="0.2">
      <c r="A210" s="440"/>
      <c r="B210" s="473"/>
      <c r="C210" s="620"/>
      <c r="D210" s="621"/>
      <c r="E210" s="621"/>
      <c r="F210" s="622"/>
      <c r="G210" s="440"/>
      <c r="H210" s="473"/>
      <c r="I210" s="628"/>
      <c r="J210" s="629"/>
      <c r="K210" s="442" t="s">
        <v>133</v>
      </c>
      <c r="L210" s="96">
        <v>121</v>
      </c>
      <c r="M210" s="485">
        <v>0</v>
      </c>
    </row>
    <row r="211" spans="1:21" x14ac:dyDescent="0.2">
      <c r="A211" s="440"/>
      <c r="B211" s="473"/>
      <c r="C211" s="620"/>
      <c r="D211" s="621"/>
      <c r="E211" s="621"/>
      <c r="F211" s="622"/>
      <c r="G211" s="440"/>
      <c r="H211" s="473"/>
      <c r="I211" s="628"/>
      <c r="J211" s="630"/>
      <c r="K211" s="442"/>
      <c r="L211" s="96">
        <v>122</v>
      </c>
      <c r="M211" s="486"/>
    </row>
    <row r="212" spans="1:21" x14ac:dyDescent="0.2">
      <c r="A212" s="440"/>
      <c r="B212" s="473"/>
      <c r="C212" s="620"/>
      <c r="D212" s="621"/>
      <c r="E212" s="621"/>
      <c r="F212" s="622"/>
      <c r="G212" s="440"/>
      <c r="H212" s="473"/>
      <c r="I212" s="628"/>
      <c r="J212" s="631"/>
      <c r="K212" s="442"/>
      <c r="L212" s="96">
        <v>123</v>
      </c>
      <c r="M212" s="487"/>
    </row>
    <row r="213" spans="1:21" x14ac:dyDescent="0.2">
      <c r="A213" s="440"/>
      <c r="B213" s="473"/>
      <c r="C213" s="620"/>
      <c r="D213" s="621"/>
      <c r="E213" s="621"/>
      <c r="F213" s="622"/>
      <c r="G213" s="440"/>
      <c r="H213" s="473"/>
      <c r="I213" s="628"/>
      <c r="J213" s="629"/>
      <c r="K213" s="442" t="s">
        <v>134</v>
      </c>
      <c r="L213" s="96">
        <v>121</v>
      </c>
      <c r="M213" s="485">
        <v>0</v>
      </c>
    </row>
    <row r="214" spans="1:21" x14ac:dyDescent="0.2">
      <c r="A214" s="440"/>
      <c r="B214" s="473"/>
      <c r="C214" s="620"/>
      <c r="D214" s="621"/>
      <c r="E214" s="621"/>
      <c r="F214" s="622"/>
      <c r="G214" s="440"/>
      <c r="H214" s="473"/>
      <c r="I214" s="628"/>
      <c r="J214" s="630"/>
      <c r="K214" s="442"/>
      <c r="L214" s="96">
        <v>122</v>
      </c>
      <c r="M214" s="486"/>
    </row>
    <row r="215" spans="1:21" x14ac:dyDescent="0.2">
      <c r="A215" s="440"/>
      <c r="B215" s="473"/>
      <c r="C215" s="620"/>
      <c r="D215" s="621"/>
      <c r="E215" s="621"/>
      <c r="F215" s="622"/>
      <c r="G215" s="440"/>
      <c r="H215" s="473"/>
      <c r="I215" s="628"/>
      <c r="J215" s="631"/>
      <c r="K215" s="442"/>
      <c r="L215" s="96">
        <v>123</v>
      </c>
      <c r="M215" s="487"/>
    </row>
    <row r="216" spans="1:21" x14ac:dyDescent="0.2">
      <c r="A216" s="440"/>
      <c r="B216" s="473"/>
      <c r="C216" s="620"/>
      <c r="D216" s="621"/>
      <c r="E216" s="621"/>
      <c r="F216" s="622"/>
      <c r="G216" s="440"/>
      <c r="H216" s="473"/>
      <c r="I216" s="477" t="s">
        <v>504</v>
      </c>
      <c r="J216" s="484">
        <f>SUM(M216:M224)</f>
        <v>2629999</v>
      </c>
      <c r="K216" s="442" t="s">
        <v>138</v>
      </c>
      <c r="L216" s="96">
        <v>121</v>
      </c>
      <c r="M216" s="485">
        <v>1592139</v>
      </c>
      <c r="O216" s="187"/>
      <c r="S216" s="100"/>
      <c r="T216" s="100"/>
      <c r="U216" s="100"/>
    </row>
    <row r="217" spans="1:21" ht="12.75" customHeight="1" x14ac:dyDescent="0.2">
      <c r="A217" s="440"/>
      <c r="B217" s="473"/>
      <c r="C217" s="620"/>
      <c r="D217" s="621"/>
      <c r="E217" s="621"/>
      <c r="F217" s="622"/>
      <c r="G217" s="440"/>
      <c r="H217" s="473"/>
      <c r="I217" s="477"/>
      <c r="J217" s="484"/>
      <c r="K217" s="442"/>
      <c r="L217" s="96">
        <v>122</v>
      </c>
      <c r="M217" s="486"/>
      <c r="O217" s="187"/>
      <c r="S217" s="100"/>
      <c r="T217" s="100"/>
      <c r="U217" s="100"/>
    </row>
    <row r="218" spans="1:21" ht="12.75" customHeight="1" x14ac:dyDescent="0.2">
      <c r="A218" s="440"/>
      <c r="B218" s="473"/>
      <c r="C218" s="620"/>
      <c r="D218" s="621"/>
      <c r="E218" s="621"/>
      <c r="F218" s="622"/>
      <c r="G218" s="440"/>
      <c r="H218" s="473"/>
      <c r="I218" s="477"/>
      <c r="J218" s="484"/>
      <c r="K218" s="442"/>
      <c r="L218" s="96">
        <v>123</v>
      </c>
      <c r="M218" s="487"/>
      <c r="O218" s="187"/>
      <c r="S218" s="100"/>
      <c r="T218" s="100"/>
      <c r="U218" s="100"/>
    </row>
    <row r="219" spans="1:21" x14ac:dyDescent="0.2">
      <c r="A219" s="440"/>
      <c r="B219" s="473"/>
      <c r="C219" s="620"/>
      <c r="D219" s="621"/>
      <c r="E219" s="621"/>
      <c r="F219" s="622"/>
      <c r="G219" s="440"/>
      <c r="H219" s="473"/>
      <c r="I219" s="477"/>
      <c r="J219" s="484"/>
      <c r="K219" s="442" t="s">
        <v>133</v>
      </c>
      <c r="L219" s="96">
        <v>121</v>
      </c>
      <c r="M219" s="485">
        <v>615470</v>
      </c>
      <c r="O219" s="187"/>
      <c r="S219" s="100"/>
      <c r="T219" s="100"/>
      <c r="U219" s="100"/>
    </row>
    <row r="220" spans="1:21" ht="12.75" customHeight="1" x14ac:dyDescent="0.2">
      <c r="A220" s="440"/>
      <c r="B220" s="473"/>
      <c r="C220" s="620"/>
      <c r="D220" s="621"/>
      <c r="E220" s="621"/>
      <c r="F220" s="622"/>
      <c r="G220" s="440"/>
      <c r="H220" s="473"/>
      <c r="I220" s="477"/>
      <c r="J220" s="484"/>
      <c r="K220" s="442"/>
      <c r="L220" s="96">
        <v>122</v>
      </c>
      <c r="M220" s="486"/>
      <c r="O220" s="187"/>
    </row>
    <row r="221" spans="1:21" ht="12.75" customHeight="1" x14ac:dyDescent="0.2">
      <c r="A221" s="440"/>
      <c r="B221" s="473"/>
      <c r="C221" s="620"/>
      <c r="D221" s="621"/>
      <c r="E221" s="621"/>
      <c r="F221" s="622"/>
      <c r="G221" s="440"/>
      <c r="H221" s="473"/>
      <c r="I221" s="477"/>
      <c r="J221" s="484"/>
      <c r="K221" s="442"/>
      <c r="L221" s="96">
        <v>123</v>
      </c>
      <c r="M221" s="487"/>
      <c r="O221" s="187"/>
    </row>
    <row r="222" spans="1:21" x14ac:dyDescent="0.2">
      <c r="A222" s="440"/>
      <c r="B222" s="473"/>
      <c r="C222" s="620"/>
      <c r="D222" s="621"/>
      <c r="E222" s="621"/>
      <c r="F222" s="622"/>
      <c r="G222" s="440"/>
      <c r="H222" s="473"/>
      <c r="I222" s="477"/>
      <c r="J222" s="484"/>
      <c r="K222" s="442" t="s">
        <v>134</v>
      </c>
      <c r="L222" s="96">
        <v>121</v>
      </c>
      <c r="M222" s="485">
        <v>422390</v>
      </c>
      <c r="O222" s="187"/>
    </row>
    <row r="223" spans="1:21" ht="12.75" customHeight="1" x14ac:dyDescent="0.2">
      <c r="A223" s="440"/>
      <c r="B223" s="473"/>
      <c r="C223" s="620"/>
      <c r="D223" s="621"/>
      <c r="E223" s="621"/>
      <c r="F223" s="622"/>
      <c r="G223" s="440"/>
      <c r="H223" s="473"/>
      <c r="I223" s="477"/>
      <c r="J223" s="484"/>
      <c r="K223" s="442"/>
      <c r="L223" s="96">
        <v>122</v>
      </c>
      <c r="M223" s="486"/>
      <c r="O223" s="187"/>
    </row>
    <row r="224" spans="1:21" ht="12.75" customHeight="1" x14ac:dyDescent="0.2">
      <c r="A224" s="440"/>
      <c r="B224" s="473"/>
      <c r="C224" s="620"/>
      <c r="D224" s="621"/>
      <c r="E224" s="621"/>
      <c r="F224" s="622"/>
      <c r="G224" s="440"/>
      <c r="H224" s="473"/>
      <c r="I224" s="477"/>
      <c r="J224" s="484"/>
      <c r="K224" s="442"/>
      <c r="L224" s="96">
        <v>123</v>
      </c>
      <c r="M224" s="487"/>
      <c r="O224" s="187"/>
    </row>
    <row r="225" spans="1:21" ht="15" customHeight="1" x14ac:dyDescent="0.2">
      <c r="A225" s="440"/>
      <c r="B225" s="473"/>
      <c r="C225" s="620"/>
      <c r="D225" s="621"/>
      <c r="E225" s="621"/>
      <c r="F225" s="622"/>
      <c r="G225" s="440"/>
      <c r="H225" s="473"/>
      <c r="I225" s="477" t="s">
        <v>505</v>
      </c>
      <c r="J225" s="484">
        <f>SUM(M225:M233)</f>
        <v>370000</v>
      </c>
      <c r="K225" s="442" t="s">
        <v>138</v>
      </c>
      <c r="L225" s="96">
        <v>121</v>
      </c>
      <c r="M225" s="485">
        <v>223989</v>
      </c>
      <c r="O225" s="187"/>
      <c r="S225" s="100"/>
      <c r="T225" s="100"/>
      <c r="U225" s="100"/>
    </row>
    <row r="226" spans="1:21" ht="15" customHeight="1" x14ac:dyDescent="0.2">
      <c r="A226" s="440"/>
      <c r="B226" s="473"/>
      <c r="C226" s="620"/>
      <c r="D226" s="621"/>
      <c r="E226" s="621"/>
      <c r="F226" s="622"/>
      <c r="G226" s="440"/>
      <c r="H226" s="473"/>
      <c r="I226" s="477"/>
      <c r="J226" s="484"/>
      <c r="K226" s="442"/>
      <c r="L226" s="96">
        <v>122</v>
      </c>
      <c r="M226" s="486"/>
      <c r="O226" s="187"/>
      <c r="S226" s="100"/>
      <c r="T226" s="100"/>
      <c r="U226" s="100"/>
    </row>
    <row r="227" spans="1:21" ht="15" customHeight="1" x14ac:dyDescent="0.2">
      <c r="A227" s="440"/>
      <c r="B227" s="473"/>
      <c r="C227" s="620"/>
      <c r="D227" s="621"/>
      <c r="E227" s="621"/>
      <c r="F227" s="622"/>
      <c r="G227" s="440"/>
      <c r="H227" s="473"/>
      <c r="I227" s="477"/>
      <c r="J227" s="484"/>
      <c r="K227" s="442"/>
      <c r="L227" s="96">
        <v>123</v>
      </c>
      <c r="M227" s="487"/>
      <c r="O227" s="187"/>
      <c r="S227" s="100"/>
      <c r="T227" s="100"/>
      <c r="U227" s="100"/>
    </row>
    <row r="228" spans="1:21" ht="15" customHeight="1" x14ac:dyDescent="0.2">
      <c r="A228" s="440"/>
      <c r="B228" s="473"/>
      <c r="C228" s="620"/>
      <c r="D228" s="621"/>
      <c r="E228" s="621"/>
      <c r="F228" s="622"/>
      <c r="G228" s="440"/>
      <c r="H228" s="473"/>
      <c r="I228" s="477"/>
      <c r="J228" s="484"/>
      <c r="K228" s="442" t="s">
        <v>133</v>
      </c>
      <c r="L228" s="96">
        <v>121</v>
      </c>
      <c r="M228" s="485">
        <v>86587</v>
      </c>
      <c r="S228" s="100"/>
      <c r="T228" s="100"/>
      <c r="U228" s="100"/>
    </row>
    <row r="229" spans="1:21" ht="15" customHeight="1" x14ac:dyDescent="0.2">
      <c r="A229" s="440"/>
      <c r="B229" s="473"/>
      <c r="C229" s="620"/>
      <c r="D229" s="621"/>
      <c r="E229" s="621"/>
      <c r="F229" s="622"/>
      <c r="G229" s="440"/>
      <c r="H229" s="473"/>
      <c r="I229" s="477"/>
      <c r="J229" s="484"/>
      <c r="K229" s="442"/>
      <c r="L229" s="96">
        <v>122</v>
      </c>
      <c r="M229" s="486"/>
    </row>
    <row r="230" spans="1:21" ht="15" customHeight="1" x14ac:dyDescent="0.2">
      <c r="A230" s="440"/>
      <c r="B230" s="473"/>
      <c r="C230" s="620"/>
      <c r="D230" s="621"/>
      <c r="E230" s="621"/>
      <c r="F230" s="622"/>
      <c r="G230" s="440"/>
      <c r="H230" s="473"/>
      <c r="I230" s="477"/>
      <c r="J230" s="484"/>
      <c r="K230" s="442"/>
      <c r="L230" s="96">
        <v>123</v>
      </c>
      <c r="M230" s="487"/>
    </row>
    <row r="231" spans="1:21" ht="15" customHeight="1" x14ac:dyDescent="0.2">
      <c r="A231" s="440"/>
      <c r="B231" s="473"/>
      <c r="C231" s="620"/>
      <c r="D231" s="621"/>
      <c r="E231" s="621"/>
      <c r="F231" s="622"/>
      <c r="G231" s="440"/>
      <c r="H231" s="473"/>
      <c r="I231" s="477"/>
      <c r="J231" s="484"/>
      <c r="K231" s="442" t="s">
        <v>134</v>
      </c>
      <c r="L231" s="96">
        <v>121</v>
      </c>
      <c r="M231" s="485">
        <v>59424</v>
      </c>
    </row>
    <row r="232" spans="1:21" ht="12.75" customHeight="1" x14ac:dyDescent="0.2">
      <c r="A232" s="440"/>
      <c r="B232" s="473"/>
      <c r="C232" s="620"/>
      <c r="D232" s="621"/>
      <c r="E232" s="621"/>
      <c r="F232" s="622"/>
      <c r="G232" s="440"/>
      <c r="H232" s="473"/>
      <c r="I232" s="477"/>
      <c r="J232" s="484"/>
      <c r="K232" s="442"/>
      <c r="L232" s="96">
        <v>122</v>
      </c>
      <c r="M232" s="486"/>
    </row>
    <row r="233" spans="1:21" ht="12.75" customHeight="1" thickBot="1" x14ac:dyDescent="0.25">
      <c r="A233" s="440"/>
      <c r="B233" s="473"/>
      <c r="C233" s="620"/>
      <c r="D233" s="621"/>
      <c r="E233" s="621"/>
      <c r="F233" s="622"/>
      <c r="G233" s="440"/>
      <c r="H233" s="473"/>
      <c r="I233" s="477"/>
      <c r="J233" s="484"/>
      <c r="K233" s="442"/>
      <c r="L233" s="96">
        <v>123</v>
      </c>
      <c r="M233" s="487"/>
    </row>
    <row r="234" spans="1:21" x14ac:dyDescent="0.2">
      <c r="A234" s="440"/>
      <c r="B234" s="473"/>
      <c r="C234" s="620"/>
      <c r="D234" s="621"/>
      <c r="E234" s="621"/>
      <c r="F234" s="622"/>
      <c r="G234" s="440"/>
      <c r="H234" s="473"/>
      <c r="I234" s="427" t="s">
        <v>506</v>
      </c>
      <c r="J234" s="519">
        <f>SUM(M234:M242)</f>
        <v>2189671</v>
      </c>
      <c r="K234" s="442" t="s">
        <v>138</v>
      </c>
      <c r="L234" s="96">
        <v>121</v>
      </c>
      <c r="M234" s="427">
        <v>1325574</v>
      </c>
    </row>
    <row r="235" spans="1:21" x14ac:dyDescent="0.2">
      <c r="A235" s="440"/>
      <c r="B235" s="473"/>
      <c r="C235" s="620"/>
      <c r="D235" s="621"/>
      <c r="E235" s="621"/>
      <c r="F235" s="622"/>
      <c r="G235" s="440"/>
      <c r="H235" s="473"/>
      <c r="I235" s="428"/>
      <c r="J235" s="520"/>
      <c r="K235" s="442"/>
      <c r="L235" s="96">
        <v>122</v>
      </c>
      <c r="M235" s="428"/>
    </row>
    <row r="236" spans="1:21" x14ac:dyDescent="0.2">
      <c r="A236" s="440"/>
      <c r="B236" s="473"/>
      <c r="C236" s="620"/>
      <c r="D236" s="621"/>
      <c r="E236" s="621"/>
      <c r="F236" s="622"/>
      <c r="G236" s="440"/>
      <c r="H236" s="473"/>
      <c r="I236" s="428"/>
      <c r="J236" s="520"/>
      <c r="K236" s="442"/>
      <c r="L236" s="96">
        <v>123</v>
      </c>
      <c r="M236" s="429"/>
    </row>
    <row r="237" spans="1:21" x14ac:dyDescent="0.2">
      <c r="A237" s="440"/>
      <c r="B237" s="473"/>
      <c r="C237" s="620"/>
      <c r="D237" s="621"/>
      <c r="E237" s="621"/>
      <c r="F237" s="622"/>
      <c r="G237" s="440"/>
      <c r="H237" s="473"/>
      <c r="I237" s="428"/>
      <c r="J237" s="520"/>
      <c r="K237" s="442" t="s">
        <v>133</v>
      </c>
      <c r="L237" s="96">
        <v>121</v>
      </c>
      <c r="M237" s="427">
        <v>512425</v>
      </c>
    </row>
    <row r="238" spans="1:21" x14ac:dyDescent="0.2">
      <c r="A238" s="440"/>
      <c r="B238" s="473"/>
      <c r="C238" s="620"/>
      <c r="D238" s="621"/>
      <c r="E238" s="621"/>
      <c r="F238" s="622"/>
      <c r="G238" s="440"/>
      <c r="H238" s="473"/>
      <c r="I238" s="428"/>
      <c r="J238" s="520"/>
      <c r="K238" s="442"/>
      <c r="L238" s="96">
        <v>122</v>
      </c>
      <c r="M238" s="428"/>
    </row>
    <row r="239" spans="1:21" x14ac:dyDescent="0.2">
      <c r="A239" s="440"/>
      <c r="B239" s="473"/>
      <c r="C239" s="620"/>
      <c r="D239" s="621"/>
      <c r="E239" s="621"/>
      <c r="F239" s="622"/>
      <c r="G239" s="440"/>
      <c r="H239" s="473"/>
      <c r="I239" s="428"/>
      <c r="J239" s="520"/>
      <c r="K239" s="442"/>
      <c r="L239" s="96">
        <v>123</v>
      </c>
      <c r="M239" s="429"/>
    </row>
    <row r="240" spans="1:21" x14ac:dyDescent="0.2">
      <c r="A240" s="440"/>
      <c r="B240" s="473"/>
      <c r="C240" s="620"/>
      <c r="D240" s="621"/>
      <c r="E240" s="621"/>
      <c r="F240" s="622"/>
      <c r="G240" s="440"/>
      <c r="H240" s="473"/>
      <c r="I240" s="428"/>
      <c r="J240" s="520"/>
      <c r="K240" s="442" t="s">
        <v>134</v>
      </c>
      <c r="L240" s="96">
        <v>121</v>
      </c>
      <c r="M240" s="427">
        <v>351672</v>
      </c>
    </row>
    <row r="241" spans="1:20" ht="24.75" customHeight="1" x14ac:dyDescent="0.2">
      <c r="A241" s="440"/>
      <c r="B241" s="473"/>
      <c r="C241" s="620"/>
      <c r="D241" s="621"/>
      <c r="E241" s="621"/>
      <c r="F241" s="622"/>
      <c r="G241" s="440"/>
      <c r="H241" s="473"/>
      <c r="I241" s="428"/>
      <c r="J241" s="520"/>
      <c r="K241" s="442"/>
      <c r="L241" s="96">
        <v>122</v>
      </c>
      <c r="M241" s="428"/>
      <c r="S241" s="100"/>
      <c r="T241" s="100"/>
    </row>
    <row r="242" spans="1:20" ht="13.5" thickBot="1" x14ac:dyDescent="0.25">
      <c r="A242" s="440"/>
      <c r="B242" s="473"/>
      <c r="C242" s="620"/>
      <c r="D242" s="621"/>
      <c r="E242" s="621"/>
      <c r="F242" s="622"/>
      <c r="G242" s="440"/>
      <c r="H242" s="473"/>
      <c r="I242" s="429"/>
      <c r="J242" s="521"/>
      <c r="K242" s="442"/>
      <c r="L242" s="96">
        <v>123</v>
      </c>
      <c r="M242" s="429"/>
    </row>
    <row r="243" spans="1:20" x14ac:dyDescent="0.2">
      <c r="A243" s="440"/>
      <c r="B243" s="473"/>
      <c r="C243" s="620"/>
      <c r="D243" s="621"/>
      <c r="E243" s="621"/>
      <c r="F243" s="622"/>
      <c r="G243" s="440"/>
      <c r="H243" s="473"/>
      <c r="I243" s="427" t="s">
        <v>507</v>
      </c>
      <c r="J243" s="519">
        <f>SUM(M243:M251)</f>
        <v>2999999</v>
      </c>
      <c r="K243" s="442" t="s">
        <v>138</v>
      </c>
      <c r="L243" s="96">
        <v>121</v>
      </c>
      <c r="M243" s="427">
        <v>1816128</v>
      </c>
    </row>
    <row r="244" spans="1:20" x14ac:dyDescent="0.2">
      <c r="A244" s="440"/>
      <c r="B244" s="473"/>
      <c r="C244" s="620"/>
      <c r="D244" s="621"/>
      <c r="E244" s="621"/>
      <c r="F244" s="622"/>
      <c r="G244" s="440"/>
      <c r="H244" s="473"/>
      <c r="I244" s="428"/>
      <c r="J244" s="520"/>
      <c r="K244" s="442"/>
      <c r="L244" s="96">
        <v>122</v>
      </c>
      <c r="M244" s="428"/>
    </row>
    <row r="245" spans="1:20" x14ac:dyDescent="0.2">
      <c r="A245" s="440"/>
      <c r="B245" s="473"/>
      <c r="C245" s="620"/>
      <c r="D245" s="621"/>
      <c r="E245" s="621"/>
      <c r="F245" s="622"/>
      <c r="G245" s="440"/>
      <c r="H245" s="473"/>
      <c r="I245" s="428"/>
      <c r="J245" s="520"/>
      <c r="K245" s="442"/>
      <c r="L245" s="96">
        <v>123</v>
      </c>
      <c r="M245" s="429"/>
    </row>
    <row r="246" spans="1:20" x14ac:dyDescent="0.2">
      <c r="A246" s="440"/>
      <c r="B246" s="473"/>
      <c r="C246" s="620"/>
      <c r="D246" s="621"/>
      <c r="E246" s="621"/>
      <c r="F246" s="622"/>
      <c r="G246" s="440"/>
      <c r="H246" s="473"/>
      <c r="I246" s="428"/>
      <c r="J246" s="520"/>
      <c r="K246" s="442" t="s">
        <v>133</v>
      </c>
      <c r="L246" s="96">
        <v>121</v>
      </c>
      <c r="M246" s="427">
        <v>702057</v>
      </c>
    </row>
    <row r="247" spans="1:20" x14ac:dyDescent="0.2">
      <c r="A247" s="440"/>
      <c r="B247" s="473"/>
      <c r="C247" s="620"/>
      <c r="D247" s="621"/>
      <c r="E247" s="621"/>
      <c r="F247" s="622"/>
      <c r="G247" s="440"/>
      <c r="H247" s="473"/>
      <c r="I247" s="428"/>
      <c r="J247" s="520"/>
      <c r="K247" s="442"/>
      <c r="L247" s="96">
        <v>122</v>
      </c>
      <c r="M247" s="428"/>
    </row>
    <row r="248" spans="1:20" x14ac:dyDescent="0.2">
      <c r="A248" s="440"/>
      <c r="B248" s="473"/>
      <c r="C248" s="620"/>
      <c r="D248" s="621"/>
      <c r="E248" s="621"/>
      <c r="F248" s="622"/>
      <c r="G248" s="440"/>
      <c r="H248" s="473"/>
      <c r="I248" s="428"/>
      <c r="J248" s="520"/>
      <c r="K248" s="442"/>
      <c r="L248" s="96">
        <v>123</v>
      </c>
      <c r="M248" s="429"/>
    </row>
    <row r="249" spans="1:20" x14ac:dyDescent="0.2">
      <c r="A249" s="440"/>
      <c r="B249" s="473"/>
      <c r="C249" s="620"/>
      <c r="D249" s="621"/>
      <c r="E249" s="621"/>
      <c r="F249" s="622"/>
      <c r="G249" s="440"/>
      <c r="H249" s="473"/>
      <c r="I249" s="428"/>
      <c r="J249" s="520"/>
      <c r="K249" s="442" t="s">
        <v>134</v>
      </c>
      <c r="L249" s="96">
        <v>121</v>
      </c>
      <c r="M249" s="427">
        <v>481814</v>
      </c>
    </row>
    <row r="250" spans="1:20" x14ac:dyDescent="0.2">
      <c r="A250" s="440"/>
      <c r="B250" s="473"/>
      <c r="C250" s="620"/>
      <c r="D250" s="621"/>
      <c r="E250" s="621"/>
      <c r="F250" s="622"/>
      <c r="G250" s="440"/>
      <c r="H250" s="473"/>
      <c r="I250" s="428"/>
      <c r="J250" s="520"/>
      <c r="K250" s="442"/>
      <c r="L250" s="96">
        <v>122</v>
      </c>
      <c r="M250" s="428"/>
    </row>
    <row r="251" spans="1:20" x14ac:dyDescent="0.2">
      <c r="A251" s="440"/>
      <c r="B251" s="473"/>
      <c r="C251" s="620"/>
      <c r="D251" s="621"/>
      <c r="E251" s="621"/>
      <c r="F251" s="622"/>
      <c r="G251" s="441"/>
      <c r="H251" s="480"/>
      <c r="I251" s="429"/>
      <c r="J251" s="521"/>
      <c r="K251" s="442"/>
      <c r="L251" s="96">
        <v>123</v>
      </c>
      <c r="M251" s="429"/>
    </row>
    <row r="252" spans="1:20" x14ac:dyDescent="0.2">
      <c r="A252" s="440"/>
      <c r="B252" s="473"/>
      <c r="C252" s="620"/>
      <c r="D252" s="621"/>
      <c r="E252" s="621"/>
      <c r="F252" s="622"/>
      <c r="G252" s="439">
        <v>35</v>
      </c>
      <c r="H252" s="472">
        <v>0</v>
      </c>
      <c r="I252" s="513" t="s">
        <v>136</v>
      </c>
      <c r="J252" s="481"/>
      <c r="K252" s="442" t="s">
        <v>138</v>
      </c>
      <c r="L252" s="96">
        <v>121</v>
      </c>
      <c r="M252" s="427"/>
    </row>
    <row r="253" spans="1:20" x14ac:dyDescent="0.2">
      <c r="A253" s="440"/>
      <c r="B253" s="473"/>
      <c r="C253" s="620"/>
      <c r="D253" s="621"/>
      <c r="E253" s="621"/>
      <c r="F253" s="622"/>
      <c r="G253" s="440"/>
      <c r="H253" s="473"/>
      <c r="I253" s="514"/>
      <c r="J253" s="482"/>
      <c r="K253" s="442"/>
      <c r="L253" s="96">
        <v>122</v>
      </c>
      <c r="M253" s="428"/>
    </row>
    <row r="254" spans="1:20" x14ac:dyDescent="0.2">
      <c r="A254" s="440"/>
      <c r="B254" s="473"/>
      <c r="C254" s="620"/>
      <c r="D254" s="621"/>
      <c r="E254" s="621"/>
      <c r="F254" s="622"/>
      <c r="G254" s="440"/>
      <c r="H254" s="473"/>
      <c r="I254" s="514"/>
      <c r="J254" s="482"/>
      <c r="K254" s="442"/>
      <c r="L254" s="96">
        <v>123</v>
      </c>
      <c r="M254" s="428"/>
    </row>
    <row r="255" spans="1:20" x14ac:dyDescent="0.2">
      <c r="A255" s="440"/>
      <c r="B255" s="473"/>
      <c r="C255" s="620"/>
      <c r="D255" s="621"/>
      <c r="E255" s="621"/>
      <c r="F255" s="622"/>
      <c r="G255" s="440"/>
      <c r="H255" s="473"/>
      <c r="I255" s="514"/>
      <c r="J255" s="482"/>
      <c r="K255" s="442" t="s">
        <v>133</v>
      </c>
      <c r="L255" s="96">
        <v>121</v>
      </c>
      <c r="M255" s="428"/>
    </row>
    <row r="256" spans="1:20" x14ac:dyDescent="0.2">
      <c r="A256" s="440"/>
      <c r="B256" s="473"/>
      <c r="C256" s="620"/>
      <c r="D256" s="621"/>
      <c r="E256" s="621"/>
      <c r="F256" s="622"/>
      <c r="G256" s="440"/>
      <c r="H256" s="473"/>
      <c r="I256" s="514"/>
      <c r="J256" s="482"/>
      <c r="K256" s="442"/>
      <c r="L256" s="96">
        <v>122</v>
      </c>
      <c r="M256" s="428"/>
    </row>
    <row r="257" spans="1:13" x14ac:dyDescent="0.2">
      <c r="A257" s="440"/>
      <c r="B257" s="473"/>
      <c r="C257" s="620"/>
      <c r="D257" s="621"/>
      <c r="E257" s="621"/>
      <c r="F257" s="622"/>
      <c r="G257" s="440"/>
      <c r="H257" s="473"/>
      <c r="I257" s="514"/>
      <c r="J257" s="482"/>
      <c r="K257" s="442"/>
      <c r="L257" s="96">
        <v>123</v>
      </c>
      <c r="M257" s="428"/>
    </row>
    <row r="258" spans="1:13" x14ac:dyDescent="0.2">
      <c r="A258" s="440"/>
      <c r="B258" s="473"/>
      <c r="C258" s="620"/>
      <c r="D258" s="621"/>
      <c r="E258" s="621"/>
      <c r="F258" s="622"/>
      <c r="G258" s="440"/>
      <c r="H258" s="473"/>
      <c r="I258" s="514"/>
      <c r="J258" s="482"/>
      <c r="K258" s="442" t="s">
        <v>134</v>
      </c>
      <c r="L258" s="96">
        <v>121</v>
      </c>
      <c r="M258" s="428"/>
    </row>
    <row r="259" spans="1:13" x14ac:dyDescent="0.2">
      <c r="A259" s="440"/>
      <c r="B259" s="473"/>
      <c r="C259" s="620"/>
      <c r="D259" s="621"/>
      <c r="E259" s="621"/>
      <c r="F259" s="622"/>
      <c r="G259" s="440"/>
      <c r="H259" s="473"/>
      <c r="I259" s="514"/>
      <c r="J259" s="482"/>
      <c r="K259" s="442"/>
      <c r="L259" s="96">
        <v>122</v>
      </c>
      <c r="M259" s="428"/>
    </row>
    <row r="260" spans="1:13" x14ac:dyDescent="0.2">
      <c r="A260" s="440"/>
      <c r="B260" s="473"/>
      <c r="C260" s="623"/>
      <c r="D260" s="624"/>
      <c r="E260" s="624"/>
      <c r="F260" s="625"/>
      <c r="G260" s="441"/>
      <c r="H260" s="480"/>
      <c r="I260" s="514"/>
      <c r="J260" s="483"/>
      <c r="K260" s="442"/>
      <c r="L260" s="96">
        <v>123</v>
      </c>
      <c r="M260" s="429"/>
    </row>
    <row r="261" spans="1:13" ht="15" customHeight="1" x14ac:dyDescent="0.2">
      <c r="A261" s="440">
        <v>16</v>
      </c>
      <c r="B261" s="473">
        <v>68828702</v>
      </c>
      <c r="C261" s="617"/>
      <c r="D261" s="618"/>
      <c r="E261" s="618"/>
      <c r="F261" s="619"/>
      <c r="G261" s="474">
        <v>36</v>
      </c>
      <c r="H261" s="485">
        <f>J264+J273+J269</f>
        <v>68828727</v>
      </c>
      <c r="I261" s="477" t="s">
        <v>137</v>
      </c>
      <c r="J261" s="481"/>
      <c r="K261" s="161"/>
      <c r="L261" s="96">
        <v>121</v>
      </c>
      <c r="M261" s="479"/>
    </row>
    <row r="262" spans="1:13" x14ac:dyDescent="0.2">
      <c r="A262" s="440"/>
      <c r="B262" s="473"/>
      <c r="C262" s="620"/>
      <c r="D262" s="621"/>
      <c r="E262" s="621"/>
      <c r="F262" s="622"/>
      <c r="G262" s="475"/>
      <c r="H262" s="486"/>
      <c r="I262" s="477"/>
      <c r="J262" s="482"/>
      <c r="K262" s="161"/>
      <c r="L262" s="96">
        <v>122</v>
      </c>
      <c r="M262" s="479"/>
    </row>
    <row r="263" spans="1:13" x14ac:dyDescent="0.2">
      <c r="A263" s="440"/>
      <c r="B263" s="473"/>
      <c r="C263" s="620"/>
      <c r="D263" s="621"/>
      <c r="E263" s="621"/>
      <c r="F263" s="622"/>
      <c r="G263" s="475"/>
      <c r="H263" s="486"/>
      <c r="I263" s="477"/>
      <c r="J263" s="483"/>
      <c r="K263" s="161"/>
      <c r="L263" s="96">
        <v>123</v>
      </c>
      <c r="M263" s="479"/>
    </row>
    <row r="264" spans="1:13" x14ac:dyDescent="0.2">
      <c r="A264" s="440"/>
      <c r="B264" s="473"/>
      <c r="C264" s="620"/>
      <c r="D264" s="621"/>
      <c r="E264" s="621"/>
      <c r="F264" s="622"/>
      <c r="G264" s="475"/>
      <c r="H264" s="486"/>
      <c r="I264" s="477" t="s">
        <v>508</v>
      </c>
      <c r="J264" s="472">
        <f>M264+M266</f>
        <v>55501695</v>
      </c>
      <c r="K264" s="489" t="s">
        <v>29</v>
      </c>
      <c r="L264" s="96">
        <v>121</v>
      </c>
      <c r="M264" s="479">
        <v>16872065</v>
      </c>
    </row>
    <row r="265" spans="1:13" x14ac:dyDescent="0.2">
      <c r="A265" s="440"/>
      <c r="B265" s="473"/>
      <c r="C265" s="620"/>
      <c r="D265" s="621"/>
      <c r="E265" s="621"/>
      <c r="F265" s="622"/>
      <c r="G265" s="475"/>
      <c r="H265" s="486"/>
      <c r="I265" s="477"/>
      <c r="J265" s="473"/>
      <c r="K265" s="489"/>
      <c r="L265" s="96">
        <v>122</v>
      </c>
      <c r="M265" s="479"/>
    </row>
    <row r="266" spans="1:13" x14ac:dyDescent="0.2">
      <c r="A266" s="440"/>
      <c r="B266" s="473"/>
      <c r="C266" s="620"/>
      <c r="D266" s="621"/>
      <c r="E266" s="621"/>
      <c r="F266" s="622"/>
      <c r="G266" s="475"/>
      <c r="H266" s="486"/>
      <c r="I266" s="477" t="s">
        <v>509</v>
      </c>
      <c r="J266" s="473"/>
      <c r="K266" s="489"/>
      <c r="L266" s="96">
        <v>121</v>
      </c>
      <c r="M266" s="485">
        <v>38629630</v>
      </c>
    </row>
    <row r="267" spans="1:13" x14ac:dyDescent="0.2">
      <c r="A267" s="440"/>
      <c r="B267" s="473"/>
      <c r="C267" s="620"/>
      <c r="D267" s="621"/>
      <c r="E267" s="621"/>
      <c r="F267" s="622"/>
      <c r="G267" s="475"/>
      <c r="H267" s="486"/>
      <c r="I267" s="477"/>
      <c r="J267" s="473"/>
      <c r="K267" s="489"/>
      <c r="L267" s="96">
        <v>122</v>
      </c>
      <c r="M267" s="486"/>
    </row>
    <row r="268" spans="1:13" x14ac:dyDescent="0.2">
      <c r="A268" s="440"/>
      <c r="B268" s="473"/>
      <c r="C268" s="620"/>
      <c r="D268" s="621"/>
      <c r="E268" s="621"/>
      <c r="F268" s="622"/>
      <c r="G268" s="475"/>
      <c r="H268" s="486"/>
      <c r="I268" s="190" t="s">
        <v>233</v>
      </c>
      <c r="J268" s="168"/>
      <c r="K268" s="489"/>
      <c r="L268" s="96">
        <v>123</v>
      </c>
      <c r="M268" s="176"/>
    </row>
    <row r="269" spans="1:13" x14ac:dyDescent="0.2">
      <c r="A269" s="440"/>
      <c r="B269" s="473"/>
      <c r="C269" s="620"/>
      <c r="D269" s="621"/>
      <c r="E269" s="621"/>
      <c r="F269" s="622"/>
      <c r="G269" s="475"/>
      <c r="H269" s="486"/>
      <c r="I269" s="190" t="s">
        <v>510</v>
      </c>
      <c r="J269" s="472">
        <f>M269+M270</f>
        <v>3027032</v>
      </c>
      <c r="K269" s="489"/>
      <c r="L269" s="96">
        <v>123</v>
      </c>
      <c r="M269" s="176">
        <v>200000</v>
      </c>
    </row>
    <row r="270" spans="1:13" x14ac:dyDescent="0.2">
      <c r="A270" s="440"/>
      <c r="B270" s="473"/>
      <c r="C270" s="620"/>
      <c r="D270" s="621"/>
      <c r="E270" s="621"/>
      <c r="F270" s="622"/>
      <c r="G270" s="475"/>
      <c r="H270" s="486"/>
      <c r="I270" s="157" t="s">
        <v>511</v>
      </c>
      <c r="J270" s="480"/>
      <c r="K270" s="489"/>
      <c r="L270" s="96">
        <v>123</v>
      </c>
      <c r="M270" s="175">
        <v>2827032</v>
      </c>
    </row>
    <row r="271" spans="1:13" x14ac:dyDescent="0.2">
      <c r="A271" s="440"/>
      <c r="B271" s="473"/>
      <c r="C271" s="620"/>
      <c r="D271" s="621"/>
      <c r="E271" s="621"/>
      <c r="F271" s="622"/>
      <c r="G271" s="422"/>
      <c r="H271" s="486"/>
      <c r="I271" s="439" t="s">
        <v>232</v>
      </c>
      <c r="J271" s="168"/>
      <c r="K271" s="489"/>
      <c r="L271" s="96">
        <v>121</v>
      </c>
      <c r="M271" s="485"/>
    </row>
    <row r="272" spans="1:13" x14ac:dyDescent="0.2">
      <c r="A272" s="440"/>
      <c r="B272" s="473"/>
      <c r="C272" s="620"/>
      <c r="D272" s="621"/>
      <c r="E272" s="621"/>
      <c r="F272" s="622"/>
      <c r="G272" s="422"/>
      <c r="H272" s="486"/>
      <c r="I272" s="441"/>
      <c r="J272" s="168"/>
      <c r="K272" s="489"/>
      <c r="L272" s="96">
        <v>122</v>
      </c>
      <c r="M272" s="487"/>
    </row>
    <row r="273" spans="1:13" x14ac:dyDescent="0.2">
      <c r="A273" s="440"/>
      <c r="B273" s="473"/>
      <c r="C273" s="620"/>
      <c r="D273" s="621"/>
      <c r="E273" s="621"/>
      <c r="F273" s="622"/>
      <c r="G273" s="474">
        <v>37</v>
      </c>
      <c r="H273" s="486"/>
      <c r="I273" s="157" t="s">
        <v>512</v>
      </c>
      <c r="J273" s="472">
        <v>10300000</v>
      </c>
      <c r="K273" s="489"/>
      <c r="L273" s="96">
        <v>122</v>
      </c>
      <c r="M273" s="175">
        <v>9756637</v>
      </c>
    </row>
    <row r="274" spans="1:13" x14ac:dyDescent="0.2">
      <c r="A274" s="440"/>
      <c r="B274" s="473"/>
      <c r="C274" s="620"/>
      <c r="D274" s="621"/>
      <c r="E274" s="621"/>
      <c r="F274" s="622"/>
      <c r="G274" s="475"/>
      <c r="H274" s="486"/>
      <c r="I274" s="477" t="s">
        <v>513</v>
      </c>
      <c r="J274" s="473"/>
      <c r="K274" s="489"/>
      <c r="L274" s="614">
        <v>122</v>
      </c>
      <c r="M274" s="484">
        <v>543338</v>
      </c>
    </row>
    <row r="275" spans="1:13" x14ac:dyDescent="0.2">
      <c r="A275" s="440"/>
      <c r="B275" s="473"/>
      <c r="C275" s="620"/>
      <c r="D275" s="621"/>
      <c r="E275" s="621"/>
      <c r="F275" s="622"/>
      <c r="G275" s="475"/>
      <c r="H275" s="486"/>
      <c r="I275" s="477"/>
      <c r="J275" s="473"/>
      <c r="K275" s="489"/>
      <c r="L275" s="615"/>
      <c r="M275" s="484"/>
    </row>
    <row r="276" spans="1:13" x14ac:dyDescent="0.2">
      <c r="A276" s="441"/>
      <c r="B276" s="480"/>
      <c r="C276" s="623"/>
      <c r="D276" s="624"/>
      <c r="E276" s="624"/>
      <c r="F276" s="625"/>
      <c r="G276" s="476"/>
      <c r="H276" s="487"/>
      <c r="I276" s="477"/>
      <c r="J276" s="480"/>
      <c r="K276" s="489"/>
      <c r="L276" s="616"/>
      <c r="M276" s="484"/>
    </row>
    <row r="281" spans="1:13" x14ac:dyDescent="0.2">
      <c r="B281" s="100">
        <f>SUM(B3:B26)</f>
        <v>2411172630</v>
      </c>
      <c r="J281" s="100">
        <f>SUM(J3:J27)</f>
        <v>2317711573</v>
      </c>
      <c r="M281" s="100">
        <f>SUM(M3:M27)</f>
        <v>2317711573</v>
      </c>
    </row>
    <row r="282" spans="1:13" x14ac:dyDescent="0.2">
      <c r="B282" s="100">
        <f>SUM(B28:B188)</f>
        <v>2145522373</v>
      </c>
      <c r="J282" s="100">
        <f>SUM(J28:J188)</f>
        <v>2142522371.8288999</v>
      </c>
      <c r="M282" s="100">
        <f>SUM(M28:M188)</f>
        <v>2142522371.8288999</v>
      </c>
    </row>
    <row r="283" spans="1:13" x14ac:dyDescent="0.2">
      <c r="B283" s="100">
        <f>B189+B261</f>
        <v>95404896</v>
      </c>
      <c r="J283" s="100">
        <f>SUM(J189:J276)</f>
        <v>93308396</v>
      </c>
      <c r="M283" s="100">
        <f>SUM(M189:M276)</f>
        <v>93308371</v>
      </c>
    </row>
    <row r="284" spans="1:13" x14ac:dyDescent="0.2">
      <c r="B284" s="100">
        <f>B281+B282+B283</f>
        <v>4652099899</v>
      </c>
      <c r="J284" s="100">
        <f>J281+J282+J283</f>
        <v>4553542340.8288994</v>
      </c>
      <c r="M284" s="100">
        <f>M281+M282+M283</f>
        <v>4553542315.8288994</v>
      </c>
    </row>
    <row r="287" spans="1:13" x14ac:dyDescent="0.2">
      <c r="A287" s="2" t="s">
        <v>17</v>
      </c>
    </row>
    <row r="288" spans="1:13" x14ac:dyDescent="0.2">
      <c r="A288" s="3" t="s">
        <v>18</v>
      </c>
      <c r="K288" s="9"/>
    </row>
    <row r="289" spans="1:11" x14ac:dyDescent="0.2">
      <c r="A289" s="3" t="s">
        <v>16</v>
      </c>
      <c r="K289" s="9"/>
    </row>
  </sheetData>
  <mergeCells count="317">
    <mergeCell ref="A189:A260"/>
    <mergeCell ref="B189:B260"/>
    <mergeCell ref="C189:F260"/>
    <mergeCell ref="G252:G260"/>
    <mergeCell ref="H252:H260"/>
    <mergeCell ref="I252:I260"/>
    <mergeCell ref="J252:J260"/>
    <mergeCell ref="K252:K254"/>
    <mergeCell ref="K255:K257"/>
    <mergeCell ref="K258:K260"/>
    <mergeCell ref="I261:I263"/>
    <mergeCell ref="J261:J263"/>
    <mergeCell ref="M261:M263"/>
    <mergeCell ref="J264:J267"/>
    <mergeCell ref="J269:J270"/>
    <mergeCell ref="I271:I272"/>
    <mergeCell ref="M271:M272"/>
    <mergeCell ref="A261:A276"/>
    <mergeCell ref="B261:B276"/>
    <mergeCell ref="C261:F276"/>
    <mergeCell ref="G261:G270"/>
    <mergeCell ref="H261:H276"/>
    <mergeCell ref="I207:I215"/>
    <mergeCell ref="J207:J209"/>
    <mergeCell ref="K207:K209"/>
    <mergeCell ref="M207:M209"/>
    <mergeCell ref="J210:J212"/>
    <mergeCell ref="K210:K212"/>
    <mergeCell ref="M210:M212"/>
    <mergeCell ref="J213:J215"/>
    <mergeCell ref="K213:K215"/>
    <mergeCell ref="M213:M215"/>
    <mergeCell ref="I264:I265"/>
    <mergeCell ref="K264:K276"/>
    <mergeCell ref="M264:M265"/>
    <mergeCell ref="I266:I267"/>
    <mergeCell ref="M266:M267"/>
    <mergeCell ref="G273:G276"/>
    <mergeCell ref="J273:J276"/>
    <mergeCell ref="I274:I276"/>
    <mergeCell ref="L274:L276"/>
    <mergeCell ref="M274:M276"/>
    <mergeCell ref="M252:M260"/>
    <mergeCell ref="I234:I242"/>
    <mergeCell ref="J234:J242"/>
    <mergeCell ref="K234:K236"/>
    <mergeCell ref="M234:M236"/>
    <mergeCell ref="K237:K239"/>
    <mergeCell ref="M237:M239"/>
    <mergeCell ref="K240:K242"/>
    <mergeCell ref="M240:M242"/>
    <mergeCell ref="I243:I251"/>
    <mergeCell ref="J243:J251"/>
    <mergeCell ref="K243:K245"/>
    <mergeCell ref="M243:M245"/>
    <mergeCell ref="K246:K248"/>
    <mergeCell ref="M246:M248"/>
    <mergeCell ref="K249:K251"/>
    <mergeCell ref="M249:M251"/>
    <mergeCell ref="K216:K218"/>
    <mergeCell ref="M216:M218"/>
    <mergeCell ref="K219:K221"/>
    <mergeCell ref="M219:M221"/>
    <mergeCell ref="K222:K224"/>
    <mergeCell ref="M222:M224"/>
    <mergeCell ref="I225:I233"/>
    <mergeCell ref="J225:J233"/>
    <mergeCell ref="K225:K227"/>
    <mergeCell ref="M225:M227"/>
    <mergeCell ref="K228:K230"/>
    <mergeCell ref="M228:M230"/>
    <mergeCell ref="K231:K233"/>
    <mergeCell ref="M231:M233"/>
    <mergeCell ref="G189:G251"/>
    <mergeCell ref="H189:H251"/>
    <mergeCell ref="I189:I197"/>
    <mergeCell ref="J189:J197"/>
    <mergeCell ref="K189:K191"/>
    <mergeCell ref="M189:M191"/>
    <mergeCell ref="K192:K194"/>
    <mergeCell ref="M192:M194"/>
    <mergeCell ref="K195:K197"/>
    <mergeCell ref="M195:M197"/>
    <mergeCell ref="I198:I206"/>
    <mergeCell ref="J198:J206"/>
    <mergeCell ref="K198:K200"/>
    <mergeCell ref="M198:M200"/>
    <mergeCell ref="K201:K203"/>
    <mergeCell ref="M201:M203"/>
    <mergeCell ref="K204:K206"/>
    <mergeCell ref="M204:M206"/>
    <mergeCell ref="I216:I224"/>
    <mergeCell ref="J216:J224"/>
    <mergeCell ref="M83:M88"/>
    <mergeCell ref="L83:L88"/>
    <mergeCell ref="I57:I59"/>
    <mergeCell ref="I60:I62"/>
    <mergeCell ref="M142:M143"/>
    <mergeCell ref="L163:L164"/>
    <mergeCell ref="L144:L157"/>
    <mergeCell ref="L183:L185"/>
    <mergeCell ref="M183:M185"/>
    <mergeCell ref="L95:L100"/>
    <mergeCell ref="M95:M100"/>
    <mergeCell ref="M144:M157"/>
    <mergeCell ref="L165:L170"/>
    <mergeCell ref="M165:M170"/>
    <mergeCell ref="L101:L123"/>
    <mergeCell ref="M101:M123"/>
    <mergeCell ref="L158:L162"/>
    <mergeCell ref="M158:M162"/>
    <mergeCell ref="I93:I94"/>
    <mergeCell ref="F89:F94"/>
    <mergeCell ref="G89:G94"/>
    <mergeCell ref="H89:H94"/>
    <mergeCell ref="H95:H100"/>
    <mergeCell ref="F183:F188"/>
    <mergeCell ref="G186:G188"/>
    <mergeCell ref="H186:H188"/>
    <mergeCell ref="H184:H185"/>
    <mergeCell ref="G184:G185"/>
    <mergeCell ref="I186:I187"/>
    <mergeCell ref="L186:L188"/>
    <mergeCell ref="G95:G100"/>
    <mergeCell ref="K101:K143"/>
    <mergeCell ref="M186:M188"/>
    <mergeCell ref="L89:L94"/>
    <mergeCell ref="M89:M94"/>
    <mergeCell ref="L142:L143"/>
    <mergeCell ref="A183:A188"/>
    <mergeCell ref="B183:B188"/>
    <mergeCell ref="C183:C188"/>
    <mergeCell ref="D183:D188"/>
    <mergeCell ref="E186:E188"/>
    <mergeCell ref="E183:E185"/>
    <mergeCell ref="E144:E164"/>
    <mergeCell ref="F144:F164"/>
    <mergeCell ref="E101:E143"/>
    <mergeCell ref="F101:F143"/>
    <mergeCell ref="E165:E170"/>
    <mergeCell ref="F165:F170"/>
    <mergeCell ref="B101:B182"/>
    <mergeCell ref="A101:A182"/>
    <mergeCell ref="C101:C182"/>
    <mergeCell ref="D101:D182"/>
    <mergeCell ref="E171:E182"/>
    <mergeCell ref="F171:F182"/>
    <mergeCell ref="E95:E100"/>
    <mergeCell ref="E57:E71"/>
    <mergeCell ref="A48:A82"/>
    <mergeCell ref="B48:B82"/>
    <mergeCell ref="B83:B100"/>
    <mergeCell ref="A83:A100"/>
    <mergeCell ref="C83:C100"/>
    <mergeCell ref="E83:E88"/>
    <mergeCell ref="E89:E94"/>
    <mergeCell ref="A15:A16"/>
    <mergeCell ref="A46:A47"/>
    <mergeCell ref="D17:D18"/>
    <mergeCell ref="C17:C18"/>
    <mergeCell ref="A24:A27"/>
    <mergeCell ref="B24:B27"/>
    <mergeCell ref="C24:C27"/>
    <mergeCell ref="D24:D27"/>
    <mergeCell ref="I54:I56"/>
    <mergeCell ref="I37:I39"/>
    <mergeCell ref="F28:F39"/>
    <mergeCell ref="G28:G39"/>
    <mergeCell ref="H28:H39"/>
    <mergeCell ref="E28:E39"/>
    <mergeCell ref="C46:C47"/>
    <mergeCell ref="D46:D47"/>
    <mergeCell ref="B46:B47"/>
    <mergeCell ref="M28:M30"/>
    <mergeCell ref="L34:L35"/>
    <mergeCell ref="L72:L82"/>
    <mergeCell ref="M72:M82"/>
    <mergeCell ref="L31:L33"/>
    <mergeCell ref="M31:M33"/>
    <mergeCell ref="M40:M44"/>
    <mergeCell ref="M57:M71"/>
    <mergeCell ref="L57:L71"/>
    <mergeCell ref="L46:L47"/>
    <mergeCell ref="M37:M39"/>
    <mergeCell ref="L36:L39"/>
    <mergeCell ref="M46:M47"/>
    <mergeCell ref="L48:L56"/>
    <mergeCell ref="M48:M56"/>
    <mergeCell ref="K3:K6"/>
    <mergeCell ref="I31:I33"/>
    <mergeCell ref="L124:L141"/>
    <mergeCell ref="M124:M141"/>
    <mergeCell ref="H40:H44"/>
    <mergeCell ref="K46:K47"/>
    <mergeCell ref="I91:I92"/>
    <mergeCell ref="H142:H143"/>
    <mergeCell ref="I69:I71"/>
    <mergeCell ref="I97:I98"/>
    <mergeCell ref="I48:I50"/>
    <mergeCell ref="I51:I53"/>
    <mergeCell ref="I5:I6"/>
    <mergeCell ref="J5:J6"/>
    <mergeCell ref="F5:F6"/>
    <mergeCell ref="G5:G6"/>
    <mergeCell ref="G3:G4"/>
    <mergeCell ref="H3:H4"/>
    <mergeCell ref="A9:A12"/>
    <mergeCell ref="A13:A14"/>
    <mergeCell ref="A28:A45"/>
    <mergeCell ref="B28:B45"/>
    <mergeCell ref="C28:C45"/>
    <mergeCell ref="B3:B6"/>
    <mergeCell ref="C3:C6"/>
    <mergeCell ref="D3:D6"/>
    <mergeCell ref="A3:A6"/>
    <mergeCell ref="B19:B22"/>
    <mergeCell ref="C19:C22"/>
    <mergeCell ref="A17:A18"/>
    <mergeCell ref="B17:B18"/>
    <mergeCell ref="A19:A22"/>
    <mergeCell ref="G15:G16"/>
    <mergeCell ref="H5:H6"/>
    <mergeCell ref="E3:E4"/>
    <mergeCell ref="F3:F4"/>
    <mergeCell ref="H9:H10"/>
    <mergeCell ref="E5:E6"/>
    <mergeCell ref="B15:B16"/>
    <mergeCell ref="C15:C16"/>
    <mergeCell ref="D15:D16"/>
    <mergeCell ref="B13:B14"/>
    <mergeCell ref="E13:E14"/>
    <mergeCell ref="F13:F14"/>
    <mergeCell ref="G9:G10"/>
    <mergeCell ref="E7:E8"/>
    <mergeCell ref="F7:F8"/>
    <mergeCell ref="G7:G8"/>
    <mergeCell ref="B9:B12"/>
    <mergeCell ref="C9:C12"/>
    <mergeCell ref="D9:D12"/>
    <mergeCell ref="E9:E12"/>
    <mergeCell ref="F9:F12"/>
    <mergeCell ref="G11:G12"/>
    <mergeCell ref="C13:C14"/>
    <mergeCell ref="D13:D14"/>
    <mergeCell ref="A7:A8"/>
    <mergeCell ref="B7:B8"/>
    <mergeCell ref="C7:C8"/>
    <mergeCell ref="D7:D8"/>
    <mergeCell ref="K9:K12"/>
    <mergeCell ref="L11:L12"/>
    <mergeCell ref="L13:L14"/>
    <mergeCell ref="D48:D82"/>
    <mergeCell ref="C48:C82"/>
    <mergeCell ref="F83:F88"/>
    <mergeCell ref="F95:F100"/>
    <mergeCell ref="H72:H82"/>
    <mergeCell ref="D83:D100"/>
    <mergeCell ref="L15:L16"/>
    <mergeCell ref="K13:K14"/>
    <mergeCell ref="H48:H56"/>
    <mergeCell ref="D19:D22"/>
    <mergeCell ref="L28:L30"/>
    <mergeCell ref="L40:L44"/>
    <mergeCell ref="F17:F18"/>
    <mergeCell ref="E40:E44"/>
    <mergeCell ref="F40:F44"/>
    <mergeCell ref="I15:I16"/>
    <mergeCell ref="E48:E56"/>
    <mergeCell ref="D28:D45"/>
    <mergeCell ref="E15:E16"/>
    <mergeCell ref="F15:F16"/>
    <mergeCell ref="I99:I100"/>
    <mergeCell ref="K19:K22"/>
    <mergeCell ref="K17:K18"/>
    <mergeCell ref="E19:E22"/>
    <mergeCell ref="K24:K27"/>
    <mergeCell ref="E17:E18"/>
    <mergeCell ref="I72:I73"/>
    <mergeCell ref="I83:I84"/>
    <mergeCell ref="I85:I86"/>
    <mergeCell ref="I66:I68"/>
    <mergeCell ref="F19:F22"/>
    <mergeCell ref="E24:E27"/>
    <mergeCell ref="F24:F27"/>
    <mergeCell ref="E72:E82"/>
    <mergeCell ref="F57:F71"/>
    <mergeCell ref="I63:I65"/>
    <mergeCell ref="F48:F56"/>
    <mergeCell ref="F72:F82"/>
    <mergeCell ref="I77:I79"/>
    <mergeCell ref="I74:I76"/>
    <mergeCell ref="G83:G88"/>
    <mergeCell ref="G40:G44"/>
    <mergeCell ref="G57:G71"/>
    <mergeCell ref="H83:H88"/>
    <mergeCell ref="I87:I88"/>
    <mergeCell ref="G171:G182"/>
    <mergeCell ref="H171:H182"/>
    <mergeCell ref="K158:K182"/>
    <mergeCell ref="H163:H164"/>
    <mergeCell ref="G144:G157"/>
    <mergeCell ref="H144:H157"/>
    <mergeCell ref="G142:G143"/>
    <mergeCell ref="G165:G170"/>
    <mergeCell ref="H165:H170"/>
    <mergeCell ref="G158:G162"/>
    <mergeCell ref="H158:H162"/>
    <mergeCell ref="G124:G141"/>
    <mergeCell ref="H124:H141"/>
    <mergeCell ref="I95:I96"/>
    <mergeCell ref="G48:G56"/>
    <mergeCell ref="G72:G82"/>
    <mergeCell ref="H57:H71"/>
    <mergeCell ref="I89:I90"/>
    <mergeCell ref="I80:I82"/>
    <mergeCell ref="G101:G123"/>
    <mergeCell ref="H101:H123"/>
  </mergeCells>
  <phoneticPr fontId="8" type="noConversion"/>
  <pageMargins left="0.51181102362204722" right="0.31496062992125984" top="0.55118110236220474" bottom="0.35433070866141736" header="0.31496062992125984" footer="0.31496062992125984"/>
  <pageSetup paperSize="8" scale="71" fitToHeight="2" orientation="portrait" r:id="rId1"/>
  <headerFooter>
    <oddHeader>&amp;L&amp;"-,Έντονη γραφή"Πίνακας 4: Ανάλυση προϋπολογισμού (σε δημόσια δαπάνη-ΔΔ)</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pageSetUpPr fitToPage="1"/>
  </sheetPr>
  <dimension ref="A1:N265"/>
  <sheetViews>
    <sheetView zoomScale="85" zoomScaleNormal="85" zoomScaleSheetLayoutView="85" zoomScalePageLayoutView="110" workbookViewId="0">
      <pane ySplit="2" topLeftCell="A239" activePane="bottomLeft" state="frozen"/>
      <selection pane="bottomLeft" activeCell="D249" sqref="D249"/>
    </sheetView>
  </sheetViews>
  <sheetFormatPr defaultColWidth="9.140625" defaultRowHeight="12.75" x14ac:dyDescent="0.2"/>
  <cols>
    <col min="1" max="1" width="18.7109375" style="1" customWidth="1"/>
    <col min="2" max="2" width="19.140625" style="1" customWidth="1"/>
    <col min="3" max="3" width="19.5703125" style="1" customWidth="1"/>
    <col min="4" max="4" width="13.7109375" style="100" customWidth="1"/>
    <col min="5" max="5" width="16" style="1" customWidth="1"/>
    <col min="6" max="6" width="13.5703125" style="100" customWidth="1"/>
    <col min="7" max="7" width="15.5703125" style="100" customWidth="1"/>
    <col min="8" max="8" width="14.28515625" style="100" customWidth="1"/>
    <col min="9" max="9" width="15" style="100" customWidth="1"/>
    <col min="10" max="10" width="15.42578125" style="1" customWidth="1"/>
    <col min="11" max="11" width="15.140625" style="1" bestFit="1" customWidth="1"/>
    <col min="12" max="12" width="15.7109375" style="1" bestFit="1" customWidth="1"/>
    <col min="13" max="13" width="14.42578125" style="1" bestFit="1" customWidth="1"/>
    <col min="14" max="14" width="13.140625" style="1" bestFit="1" customWidth="1"/>
    <col min="15" max="16384" width="9.140625" style="1"/>
  </cols>
  <sheetData>
    <row r="1" spans="1:14" ht="51" x14ac:dyDescent="0.2">
      <c r="A1" s="5" t="s">
        <v>10</v>
      </c>
      <c r="B1" s="4" t="s">
        <v>9</v>
      </c>
      <c r="C1" s="4" t="s">
        <v>0</v>
      </c>
      <c r="D1" s="97" t="s">
        <v>3</v>
      </c>
      <c r="E1" s="4" t="s">
        <v>8</v>
      </c>
      <c r="F1" s="97" t="s">
        <v>3</v>
      </c>
      <c r="G1" s="97" t="s">
        <v>7</v>
      </c>
      <c r="H1" s="97" t="s">
        <v>6</v>
      </c>
      <c r="I1" s="97" t="s">
        <v>5</v>
      </c>
      <c r="N1" s="123"/>
    </row>
    <row r="2" spans="1:14" x14ac:dyDescent="0.2">
      <c r="A2" s="5">
        <v>1</v>
      </c>
      <c r="B2" s="5">
        <v>2</v>
      </c>
      <c r="C2" s="5">
        <v>3</v>
      </c>
      <c r="D2" s="12">
        <v>4</v>
      </c>
      <c r="E2" s="5">
        <v>5</v>
      </c>
      <c r="F2" s="12">
        <v>6</v>
      </c>
      <c r="G2" s="12">
        <v>7</v>
      </c>
      <c r="H2" s="12">
        <v>8</v>
      </c>
      <c r="I2" s="12">
        <v>9</v>
      </c>
      <c r="N2" s="123"/>
    </row>
    <row r="3" spans="1:14" x14ac:dyDescent="0.2">
      <c r="A3" s="448" t="s">
        <v>21</v>
      </c>
      <c r="B3" s="104" t="s">
        <v>24</v>
      </c>
      <c r="C3" s="551" t="s">
        <v>23</v>
      </c>
      <c r="D3" s="165">
        <v>83748239.211999997</v>
      </c>
      <c r="E3" s="551" t="s">
        <v>25</v>
      </c>
      <c r="F3" s="165">
        <f>D3</f>
        <v>83748239.211999997</v>
      </c>
      <c r="G3" s="165">
        <f>D3</f>
        <v>83748239.211999997</v>
      </c>
      <c r="H3" s="201" t="s">
        <v>128</v>
      </c>
      <c r="I3" s="201" t="s">
        <v>128</v>
      </c>
      <c r="N3" s="123"/>
    </row>
    <row r="4" spans="1:14" x14ac:dyDescent="0.2">
      <c r="A4" s="449"/>
      <c r="B4" s="104" t="s">
        <v>26</v>
      </c>
      <c r="C4" s="551"/>
      <c r="D4" s="165">
        <v>0</v>
      </c>
      <c r="E4" s="551"/>
      <c r="F4" s="292">
        <f>D4</f>
        <v>0</v>
      </c>
      <c r="G4" s="165">
        <f>D4</f>
        <v>0</v>
      </c>
      <c r="H4" s="201" t="s">
        <v>128</v>
      </c>
      <c r="I4" s="201" t="s">
        <v>128</v>
      </c>
      <c r="N4" s="123"/>
    </row>
    <row r="5" spans="1:14" x14ac:dyDescent="0.2">
      <c r="A5" s="460"/>
      <c r="B5" s="104" t="s">
        <v>27</v>
      </c>
      <c r="C5" s="551"/>
      <c r="D5" s="165">
        <f>141458598.156204-D3</f>
        <v>57710358.944203988</v>
      </c>
      <c r="E5" s="551"/>
      <c r="F5" s="292">
        <f>D5</f>
        <v>57710358.944203988</v>
      </c>
      <c r="G5" s="165">
        <f>F5</f>
        <v>57710358.944203988</v>
      </c>
      <c r="H5" s="201"/>
      <c r="I5" s="201"/>
      <c r="N5" s="123"/>
    </row>
    <row r="6" spans="1:14" ht="15" customHeight="1" x14ac:dyDescent="0.2">
      <c r="A6" s="448" t="s">
        <v>227</v>
      </c>
      <c r="B6" s="105" t="s">
        <v>228</v>
      </c>
      <c r="C6" s="551"/>
      <c r="D6" s="531">
        <v>85238849.528019711</v>
      </c>
      <c r="E6" s="551"/>
      <c r="F6" s="531">
        <f>D6</f>
        <v>85238849.528019711</v>
      </c>
      <c r="G6" s="292">
        <v>39465796</v>
      </c>
      <c r="H6" s="201" t="s">
        <v>128</v>
      </c>
      <c r="I6" s="201" t="s">
        <v>128</v>
      </c>
      <c r="N6" s="123"/>
    </row>
    <row r="7" spans="1:14" ht="15" customHeight="1" x14ac:dyDescent="0.2">
      <c r="A7" s="460"/>
      <c r="B7" s="104" t="s">
        <v>26</v>
      </c>
      <c r="C7" s="551"/>
      <c r="D7" s="532"/>
      <c r="E7" s="551"/>
      <c r="F7" s="532"/>
      <c r="G7" s="292">
        <v>0</v>
      </c>
      <c r="H7" s="201" t="s">
        <v>128</v>
      </c>
      <c r="I7" s="201" t="s">
        <v>128</v>
      </c>
      <c r="N7" s="123"/>
    </row>
    <row r="8" spans="1:14" ht="15" customHeight="1" x14ac:dyDescent="0.2">
      <c r="A8" s="443" t="s">
        <v>22</v>
      </c>
      <c r="B8" s="104" t="s">
        <v>24</v>
      </c>
      <c r="C8" s="551"/>
      <c r="D8" s="165">
        <v>9261229.1899999995</v>
      </c>
      <c r="E8" s="551"/>
      <c r="F8" s="165">
        <v>9261229.1899999995</v>
      </c>
      <c r="G8" s="165">
        <v>0</v>
      </c>
      <c r="H8" s="567" t="s">
        <v>128</v>
      </c>
      <c r="I8" s="567" t="s">
        <v>128</v>
      </c>
      <c r="N8" s="123"/>
    </row>
    <row r="9" spans="1:14" ht="15.75" customHeight="1" thickBot="1" x14ac:dyDescent="0.25">
      <c r="A9" s="554"/>
      <c r="B9" s="164" t="s">
        <v>27</v>
      </c>
      <c r="C9" s="552"/>
      <c r="D9" s="285">
        <f>62067058.1104325-D8</f>
        <v>52805828.920432501</v>
      </c>
      <c r="E9" s="552"/>
      <c r="F9" s="285">
        <f>D9</f>
        <v>52805828.920432501</v>
      </c>
      <c r="G9" s="285">
        <v>36410000</v>
      </c>
      <c r="H9" s="568"/>
      <c r="I9" s="568"/>
      <c r="N9" s="123"/>
    </row>
    <row r="10" spans="1:14" ht="13.5" thickTop="1" x14ac:dyDescent="0.2">
      <c r="A10" s="555" t="s">
        <v>299</v>
      </c>
      <c r="B10" s="107" t="s">
        <v>27</v>
      </c>
      <c r="C10" s="557" t="s">
        <v>127</v>
      </c>
      <c r="D10" s="124">
        <v>29000000</v>
      </c>
      <c r="E10" s="548" t="s">
        <v>25</v>
      </c>
      <c r="F10" s="124">
        <f>D10</f>
        <v>29000000</v>
      </c>
      <c r="G10" s="124">
        <f>F10</f>
        <v>29000000</v>
      </c>
      <c r="H10" s="207" t="s">
        <v>128</v>
      </c>
      <c r="I10" s="207" t="s">
        <v>128</v>
      </c>
      <c r="N10" s="123"/>
    </row>
    <row r="11" spans="1:14" x14ac:dyDescent="0.2">
      <c r="A11" s="460"/>
      <c r="B11" s="104" t="s">
        <v>26</v>
      </c>
      <c r="C11" s="558"/>
      <c r="D11" s="283">
        <v>0</v>
      </c>
      <c r="E11" s="549"/>
      <c r="F11" s="283">
        <f>D11</f>
        <v>0</v>
      </c>
      <c r="G11" s="283">
        <v>0</v>
      </c>
      <c r="H11" s="206"/>
      <c r="I11" s="206"/>
      <c r="N11" s="123"/>
    </row>
    <row r="12" spans="1:14" ht="34.5" customHeight="1" thickBot="1" x14ac:dyDescent="0.25">
      <c r="A12" s="215" t="s">
        <v>361</v>
      </c>
      <c r="B12" s="217" t="s">
        <v>26</v>
      </c>
      <c r="C12" s="218" t="s">
        <v>58</v>
      </c>
      <c r="D12" s="293">
        <v>0</v>
      </c>
      <c r="E12" s="559"/>
      <c r="F12" s="219">
        <f>D12</f>
        <v>0</v>
      </c>
      <c r="G12" s="219">
        <f>F12</f>
        <v>0</v>
      </c>
      <c r="H12" s="206"/>
      <c r="I12" s="206"/>
      <c r="N12" s="123"/>
    </row>
    <row r="13" spans="1:14" ht="13.5" thickTop="1" x14ac:dyDescent="0.2">
      <c r="A13" s="556" t="s">
        <v>28</v>
      </c>
      <c r="B13" s="107" t="s">
        <v>26</v>
      </c>
      <c r="C13" s="550" t="s">
        <v>23</v>
      </c>
      <c r="D13" s="546">
        <f>SUM(F13:F18)</f>
        <v>558055749</v>
      </c>
      <c r="E13" s="550" t="s">
        <v>25</v>
      </c>
      <c r="F13" s="546">
        <v>473483129.26200002</v>
      </c>
      <c r="G13" s="546">
        <v>459422787.91691601</v>
      </c>
      <c r="H13" s="563" t="s">
        <v>128</v>
      </c>
      <c r="I13" s="563" t="s">
        <v>128</v>
      </c>
      <c r="N13" s="123"/>
    </row>
    <row r="14" spans="1:14" ht="15" customHeight="1" x14ac:dyDescent="0.2">
      <c r="A14" s="443"/>
      <c r="B14" s="105" t="s">
        <v>228</v>
      </c>
      <c r="C14" s="551"/>
      <c r="D14" s="547"/>
      <c r="E14" s="551"/>
      <c r="F14" s="547"/>
      <c r="G14" s="547"/>
      <c r="H14" s="547"/>
      <c r="I14" s="547"/>
      <c r="N14" s="123"/>
    </row>
    <row r="15" spans="1:14" ht="15" customHeight="1" x14ac:dyDescent="0.2">
      <c r="A15" s="443" t="s">
        <v>30</v>
      </c>
      <c r="B15" s="104" t="s">
        <v>27</v>
      </c>
      <c r="C15" s="551"/>
      <c r="D15" s="547"/>
      <c r="E15" s="551"/>
      <c r="F15" s="165">
        <v>32000000</v>
      </c>
      <c r="G15" s="165">
        <f>F15</f>
        <v>32000000</v>
      </c>
      <c r="H15" s="205" t="s">
        <v>128</v>
      </c>
      <c r="I15" s="205" t="s">
        <v>128</v>
      </c>
      <c r="N15" s="123"/>
    </row>
    <row r="16" spans="1:14" ht="15" customHeight="1" x14ac:dyDescent="0.2">
      <c r="A16" s="443"/>
      <c r="B16" s="105" t="s">
        <v>228</v>
      </c>
      <c r="C16" s="551"/>
      <c r="D16" s="547"/>
      <c r="E16" s="551"/>
      <c r="F16" s="165">
        <v>32773436.290000007</v>
      </c>
      <c r="G16" s="165">
        <f>F16</f>
        <v>32773436.290000007</v>
      </c>
      <c r="H16" s="165"/>
      <c r="I16" s="165"/>
      <c r="N16" s="123"/>
    </row>
    <row r="17" spans="1:14" ht="15" customHeight="1" x14ac:dyDescent="0.2">
      <c r="A17" s="47" t="s">
        <v>31</v>
      </c>
      <c r="B17" s="104" t="s">
        <v>27</v>
      </c>
      <c r="C17" s="551"/>
      <c r="D17" s="547"/>
      <c r="E17" s="551"/>
      <c r="F17" s="165">
        <v>8999183.4480000008</v>
      </c>
      <c r="G17" s="165">
        <v>0</v>
      </c>
      <c r="H17" s="205" t="s">
        <v>128</v>
      </c>
      <c r="I17" s="205" t="s">
        <v>128</v>
      </c>
      <c r="N17" s="123"/>
    </row>
    <row r="18" spans="1:14" ht="15.75" customHeight="1" thickBot="1" x14ac:dyDescent="0.25">
      <c r="A18" s="169" t="s">
        <v>305</v>
      </c>
      <c r="B18" s="164" t="s">
        <v>27</v>
      </c>
      <c r="C18" s="552"/>
      <c r="D18" s="553"/>
      <c r="E18" s="552"/>
      <c r="F18" s="285">
        <v>10800000</v>
      </c>
      <c r="G18" s="285">
        <v>0</v>
      </c>
      <c r="H18" s="204" t="s">
        <v>128</v>
      </c>
      <c r="I18" s="204" t="s">
        <v>128</v>
      </c>
      <c r="N18" s="123"/>
    </row>
    <row r="19" spans="1:14" ht="16.5" customHeight="1" thickTop="1" x14ac:dyDescent="0.2">
      <c r="A19" s="555" t="s">
        <v>33</v>
      </c>
      <c r="B19" s="107" t="s">
        <v>24</v>
      </c>
      <c r="C19" s="555" t="s">
        <v>34</v>
      </c>
      <c r="D19" s="569">
        <f>F19+F20</f>
        <v>62442121.479999997</v>
      </c>
      <c r="E19" s="556" t="s">
        <v>25</v>
      </c>
      <c r="F19" s="284">
        <v>57819082.859999999</v>
      </c>
      <c r="G19" s="565">
        <f>D19</f>
        <v>62442121.479999997</v>
      </c>
      <c r="H19" s="563" t="s">
        <v>128</v>
      </c>
      <c r="I19" s="563" t="s">
        <v>128</v>
      </c>
      <c r="N19" s="123"/>
    </row>
    <row r="20" spans="1:14" ht="17.25" customHeight="1" x14ac:dyDescent="0.2">
      <c r="A20" s="449"/>
      <c r="B20" s="104" t="s">
        <v>27</v>
      </c>
      <c r="C20" s="449"/>
      <c r="D20" s="447"/>
      <c r="E20" s="443"/>
      <c r="F20" s="165">
        <f>62442121.48-F19</f>
        <v>4623038.6199999973</v>
      </c>
      <c r="G20" s="564"/>
      <c r="H20" s="564"/>
      <c r="I20" s="564"/>
      <c r="N20" s="123"/>
    </row>
    <row r="21" spans="1:14" ht="17.25" customHeight="1" thickBot="1" x14ac:dyDescent="0.25">
      <c r="A21" s="158" t="s">
        <v>285</v>
      </c>
      <c r="B21" s="104" t="s">
        <v>27</v>
      </c>
      <c r="C21" s="560"/>
      <c r="D21" s="294">
        <f>F21</f>
        <v>10750000.520000003</v>
      </c>
      <c r="E21" s="554"/>
      <c r="F21" s="295">
        <v>10750000.520000003</v>
      </c>
      <c r="G21" s="206" t="s">
        <v>128</v>
      </c>
      <c r="H21" s="206" t="s">
        <v>128</v>
      </c>
      <c r="I21" s="206" t="s">
        <v>128</v>
      </c>
      <c r="N21" s="123"/>
    </row>
    <row r="22" spans="1:14" ht="23.25" customHeight="1" thickTop="1" x14ac:dyDescent="0.2">
      <c r="A22" s="555" t="s">
        <v>36</v>
      </c>
      <c r="B22" s="107" t="s">
        <v>24</v>
      </c>
      <c r="C22" s="135" t="s">
        <v>34</v>
      </c>
      <c r="D22" s="124">
        <v>50219962</v>
      </c>
      <c r="E22" s="548" t="s">
        <v>25</v>
      </c>
      <c r="F22" s="284">
        <f>D22</f>
        <v>50219962</v>
      </c>
      <c r="G22" s="124">
        <f>D22</f>
        <v>50219962</v>
      </c>
      <c r="H22" s="207" t="s">
        <v>128</v>
      </c>
      <c r="I22" s="207" t="s">
        <v>128</v>
      </c>
      <c r="N22" s="123"/>
    </row>
    <row r="23" spans="1:14" ht="40.5" customHeight="1" thickBot="1" x14ac:dyDescent="0.25">
      <c r="A23" s="560"/>
      <c r="B23" s="104" t="s">
        <v>27</v>
      </c>
      <c r="C23" s="136" t="s">
        <v>58</v>
      </c>
      <c r="D23" s="125">
        <v>0</v>
      </c>
      <c r="E23" s="559"/>
      <c r="F23" s="125">
        <v>0</v>
      </c>
      <c r="G23" s="125">
        <f>D23</f>
        <v>0</v>
      </c>
      <c r="H23" s="204" t="s">
        <v>128</v>
      </c>
      <c r="I23" s="204" t="s">
        <v>128</v>
      </c>
      <c r="N23" s="123"/>
    </row>
    <row r="24" spans="1:14" ht="13.5" thickTop="1" x14ac:dyDescent="0.2">
      <c r="A24" s="555" t="s">
        <v>37</v>
      </c>
      <c r="B24" s="107" t="s">
        <v>24</v>
      </c>
      <c r="C24" s="533" t="s">
        <v>23</v>
      </c>
      <c r="D24" s="572">
        <f>SUM(F24:F26)</f>
        <v>154556495</v>
      </c>
      <c r="E24" s="548" t="s">
        <v>25</v>
      </c>
      <c r="F24" s="284">
        <f>56062541-F25</f>
        <v>43382904.420000002</v>
      </c>
      <c r="G24" s="296">
        <f>F24</f>
        <v>43382904.420000002</v>
      </c>
      <c r="H24" s="208" t="s">
        <v>128</v>
      </c>
      <c r="I24" s="208" t="s">
        <v>128</v>
      </c>
      <c r="N24" s="123"/>
    </row>
    <row r="25" spans="1:14" x14ac:dyDescent="0.2">
      <c r="A25" s="460"/>
      <c r="B25" s="108" t="s">
        <v>228</v>
      </c>
      <c r="C25" s="534"/>
      <c r="D25" s="573"/>
      <c r="E25" s="549"/>
      <c r="F25" s="295">
        <v>12679636.58</v>
      </c>
      <c r="G25" s="283">
        <f>F25</f>
        <v>12679636.58</v>
      </c>
      <c r="H25" s="205" t="s">
        <v>128</v>
      </c>
      <c r="I25" s="205" t="s">
        <v>128</v>
      </c>
      <c r="N25" s="123"/>
    </row>
    <row r="26" spans="1:14" ht="13.5" thickBot="1" x14ac:dyDescent="0.25">
      <c r="A26" s="92" t="s">
        <v>38</v>
      </c>
      <c r="B26" s="106" t="s">
        <v>27</v>
      </c>
      <c r="C26" s="534"/>
      <c r="D26" s="568"/>
      <c r="E26" s="549"/>
      <c r="F26" s="292">
        <v>98493954</v>
      </c>
      <c r="G26" s="293">
        <v>41744624.359999999</v>
      </c>
      <c r="H26" s="206" t="s">
        <v>128</v>
      </c>
      <c r="I26" s="206" t="s">
        <v>128</v>
      </c>
      <c r="J26" s="11">
        <f>F27</f>
        <v>28548014</v>
      </c>
      <c r="N26" s="123"/>
    </row>
    <row r="27" spans="1:14" ht="13.5" thickTop="1" x14ac:dyDescent="0.2">
      <c r="A27" s="109" t="s">
        <v>40</v>
      </c>
      <c r="B27" s="107" t="s">
        <v>27</v>
      </c>
      <c r="C27" s="550" t="s">
        <v>23</v>
      </c>
      <c r="D27" s="297">
        <f>'Πίνακας 4'!J19</f>
        <v>28548014</v>
      </c>
      <c r="E27" s="550" t="s">
        <v>25</v>
      </c>
      <c r="F27" s="284">
        <f>D27</f>
        <v>28548014</v>
      </c>
      <c r="G27" s="284">
        <f>F27</f>
        <v>28548014</v>
      </c>
      <c r="H27" s="207" t="s">
        <v>128</v>
      </c>
      <c r="I27" s="207" t="s">
        <v>128</v>
      </c>
      <c r="J27" s="11">
        <f>F27*0.85</f>
        <v>24265811.899999999</v>
      </c>
      <c r="N27" s="123"/>
    </row>
    <row r="28" spans="1:14" x14ac:dyDescent="0.2">
      <c r="A28" s="157" t="s">
        <v>368</v>
      </c>
      <c r="B28" s="104" t="s">
        <v>27</v>
      </c>
      <c r="C28" s="570"/>
      <c r="D28" s="298">
        <f>'Πίνακας 4'!J20</f>
        <v>0</v>
      </c>
      <c r="E28" s="570"/>
      <c r="F28" s="228">
        <f>D28</f>
        <v>0</v>
      </c>
      <c r="G28" s="228">
        <v>0</v>
      </c>
      <c r="H28" s="220"/>
      <c r="I28" s="220"/>
      <c r="J28" s="11">
        <f>F27-J27</f>
        <v>4282202.1000000015</v>
      </c>
      <c r="N28" s="123"/>
    </row>
    <row r="29" spans="1:14" x14ac:dyDescent="0.2">
      <c r="A29" s="47" t="s">
        <v>41</v>
      </c>
      <c r="B29" s="104" t="s">
        <v>27</v>
      </c>
      <c r="C29" s="551"/>
      <c r="D29" s="298">
        <f>'Πίνακας 4'!J21</f>
        <v>116087919</v>
      </c>
      <c r="E29" s="551"/>
      <c r="F29" s="165">
        <f>D29</f>
        <v>116087919</v>
      </c>
      <c r="G29" s="165">
        <f>F29</f>
        <v>116087919</v>
      </c>
      <c r="H29" s="205" t="s">
        <v>128</v>
      </c>
      <c r="I29" s="205" t="s">
        <v>128</v>
      </c>
      <c r="J29" s="11">
        <f>F28</f>
        <v>0</v>
      </c>
      <c r="N29" s="123"/>
    </row>
    <row r="30" spans="1:14" ht="13.5" thickBot="1" x14ac:dyDescent="0.25">
      <c r="A30" s="92" t="s">
        <v>42</v>
      </c>
      <c r="B30" s="106" t="s">
        <v>27</v>
      </c>
      <c r="C30" s="571"/>
      <c r="D30" s="299">
        <f>'Πίνακας 4'!J22</f>
        <v>13764243</v>
      </c>
      <c r="E30" s="571"/>
      <c r="F30" s="292">
        <f>D30</f>
        <v>13764243</v>
      </c>
      <c r="G30" s="117"/>
      <c r="H30" s="201" t="s">
        <v>128</v>
      </c>
      <c r="I30" s="201" t="s">
        <v>128</v>
      </c>
      <c r="J30" s="11">
        <f>J29*0.85</f>
        <v>0</v>
      </c>
      <c r="N30" s="123"/>
    </row>
    <row r="31" spans="1:14" ht="30" customHeight="1" thickTop="1" x14ac:dyDescent="0.2">
      <c r="A31" s="556" t="s">
        <v>44</v>
      </c>
      <c r="B31" s="110" t="s">
        <v>228</v>
      </c>
      <c r="C31" s="548" t="s">
        <v>45</v>
      </c>
      <c r="D31" s="546">
        <f>'Πίνακας 4'!J23</f>
        <v>704811457</v>
      </c>
      <c r="E31" s="548" t="s">
        <v>25</v>
      </c>
      <c r="F31" s="546">
        <f>D31</f>
        <v>704811457</v>
      </c>
      <c r="G31" s="565">
        <f>F31</f>
        <v>704811457</v>
      </c>
      <c r="H31" s="563" t="s">
        <v>128</v>
      </c>
      <c r="I31" s="563" t="s">
        <v>128</v>
      </c>
      <c r="J31" s="11">
        <f>J29-J30</f>
        <v>0</v>
      </c>
      <c r="N31" s="123"/>
    </row>
    <row r="32" spans="1:14" ht="13.5" thickBot="1" x14ac:dyDescent="0.25">
      <c r="A32" s="443"/>
      <c r="B32" s="104" t="s">
        <v>26</v>
      </c>
      <c r="C32" s="549"/>
      <c r="D32" s="547"/>
      <c r="E32" s="549"/>
      <c r="F32" s="547"/>
      <c r="G32" s="564"/>
      <c r="H32" s="564"/>
      <c r="I32" s="564"/>
      <c r="N32" s="123"/>
    </row>
    <row r="33" spans="1:14" ht="13.5" thickTop="1" x14ac:dyDescent="0.2">
      <c r="A33" s="556" t="s">
        <v>48</v>
      </c>
      <c r="B33" s="110" t="s">
        <v>228</v>
      </c>
      <c r="C33" s="548" t="s">
        <v>23</v>
      </c>
      <c r="D33" s="546">
        <f>'Πίνακας 4'!J24</f>
        <v>219442505</v>
      </c>
      <c r="E33" s="548" t="s">
        <v>25</v>
      </c>
      <c r="F33" s="546">
        <f>D33</f>
        <v>219442505</v>
      </c>
      <c r="G33" s="565">
        <f>F33</f>
        <v>219442505</v>
      </c>
      <c r="H33" s="563" t="s">
        <v>128</v>
      </c>
      <c r="I33" s="563" t="s">
        <v>128</v>
      </c>
      <c r="J33" s="11">
        <f>F33</f>
        <v>219442505</v>
      </c>
      <c r="N33" s="123"/>
    </row>
    <row r="34" spans="1:14" ht="15" customHeight="1" x14ac:dyDescent="0.2">
      <c r="A34" s="443"/>
      <c r="B34" s="104" t="s">
        <v>26</v>
      </c>
      <c r="C34" s="549"/>
      <c r="D34" s="547"/>
      <c r="E34" s="549"/>
      <c r="F34" s="547"/>
      <c r="G34" s="564"/>
      <c r="H34" s="564"/>
      <c r="I34" s="564"/>
      <c r="J34" s="11">
        <f>J33*0.85</f>
        <v>186526129.25</v>
      </c>
      <c r="N34" s="123"/>
    </row>
    <row r="35" spans="1:14" ht="15" customHeight="1" x14ac:dyDescent="0.2">
      <c r="A35" s="195" t="s">
        <v>347</v>
      </c>
      <c r="B35" s="202" t="s">
        <v>26</v>
      </c>
      <c r="C35" s="549"/>
      <c r="D35" s="117">
        <f>'Πίνακας 4'!J25</f>
        <v>8026611</v>
      </c>
      <c r="E35" s="549"/>
      <c r="F35" s="117">
        <f>D35</f>
        <v>8026611</v>
      </c>
      <c r="G35" s="117">
        <v>0</v>
      </c>
      <c r="H35" s="201" t="s">
        <v>128</v>
      </c>
      <c r="I35" s="201" t="s">
        <v>128</v>
      </c>
      <c r="J35" s="11">
        <f>J33-J34</f>
        <v>32916375.75</v>
      </c>
      <c r="N35" s="123"/>
    </row>
    <row r="36" spans="1:14" ht="15.75" customHeight="1" x14ac:dyDescent="0.2">
      <c r="A36" s="195" t="s">
        <v>49</v>
      </c>
      <c r="B36" s="202" t="s">
        <v>27</v>
      </c>
      <c r="C36" s="549"/>
      <c r="D36" s="117">
        <f>'Πίνακας 4'!J26</f>
        <v>13241990</v>
      </c>
      <c r="E36" s="549"/>
      <c r="F36" s="292">
        <f t="shared" ref="F36:F41" si="0">D36</f>
        <v>13241990</v>
      </c>
      <c r="G36" s="117">
        <v>0</v>
      </c>
      <c r="H36" s="201" t="s">
        <v>128</v>
      </c>
      <c r="I36" s="201" t="s">
        <v>128</v>
      </c>
      <c r="N36" s="123"/>
    </row>
    <row r="37" spans="1:14" ht="16.5" customHeight="1" thickBot="1" x14ac:dyDescent="0.25">
      <c r="A37" s="195" t="s">
        <v>371</v>
      </c>
      <c r="B37" s="202" t="s">
        <v>27</v>
      </c>
      <c r="C37" s="559"/>
      <c r="D37" s="117">
        <f>'Πίνακας 4'!J27</f>
        <v>60000000</v>
      </c>
      <c r="E37" s="559"/>
      <c r="F37" s="292">
        <f t="shared" si="0"/>
        <v>60000000</v>
      </c>
      <c r="G37" s="117">
        <v>0</v>
      </c>
      <c r="H37" s="206"/>
      <c r="I37" s="206"/>
      <c r="J37" s="11">
        <f>F37</f>
        <v>60000000</v>
      </c>
      <c r="N37" s="123"/>
    </row>
    <row r="38" spans="1:14" ht="26.25" thickTop="1" x14ac:dyDescent="0.2">
      <c r="A38" s="396" t="s">
        <v>51</v>
      </c>
      <c r="B38" s="397" t="s">
        <v>126</v>
      </c>
      <c r="C38" s="397" t="s">
        <v>127</v>
      </c>
      <c r="D38" s="373">
        <f>'Πίνακας 4'!J28</f>
        <v>8990551.6999999993</v>
      </c>
      <c r="E38" s="397" t="s">
        <v>25</v>
      </c>
      <c r="F38" s="373">
        <f t="shared" si="0"/>
        <v>8990551.6999999993</v>
      </c>
      <c r="G38" s="373">
        <f>F38</f>
        <v>8990551.6999999993</v>
      </c>
      <c r="H38" s="398" t="s">
        <v>128</v>
      </c>
      <c r="I38" s="399" t="s">
        <v>128</v>
      </c>
      <c r="J38" s="11">
        <f>J37*0.85</f>
        <v>51000000</v>
      </c>
      <c r="L38" s="42">
        <v>42103750</v>
      </c>
      <c r="M38" s="42">
        <v>27204375</v>
      </c>
      <c r="N38" s="123"/>
    </row>
    <row r="39" spans="1:14" ht="36" customHeight="1" x14ac:dyDescent="0.2">
      <c r="A39" s="375" t="s">
        <v>53</v>
      </c>
      <c r="B39" s="376" t="s">
        <v>126</v>
      </c>
      <c r="C39" s="376" t="s">
        <v>129</v>
      </c>
      <c r="D39" s="374">
        <f>'Πίνακας 4'!J29</f>
        <v>25131414.504000001</v>
      </c>
      <c r="E39" s="376" t="s">
        <v>25</v>
      </c>
      <c r="F39" s="374">
        <f t="shared" si="0"/>
        <v>25131414.504000001</v>
      </c>
      <c r="G39" s="374">
        <f>F39</f>
        <v>25131414.504000001</v>
      </c>
      <c r="H39" s="395" t="s">
        <v>128</v>
      </c>
      <c r="I39" s="378" t="s">
        <v>128</v>
      </c>
      <c r="J39" s="11">
        <f>J37-J38</f>
        <v>9000000</v>
      </c>
      <c r="L39" s="40">
        <f>SUMIF(C38:C56,C39,D38:D56)</f>
        <v>39327647</v>
      </c>
      <c r="M39" s="40">
        <f>SUMIF(C38:C56,C40,D38:D56)</f>
        <v>53316012</v>
      </c>
      <c r="N39" s="123"/>
    </row>
    <row r="40" spans="1:14" ht="24" customHeight="1" x14ac:dyDescent="0.2">
      <c r="A40" s="375" t="s">
        <v>55</v>
      </c>
      <c r="B40" s="376" t="s">
        <v>126</v>
      </c>
      <c r="C40" s="376" t="s">
        <v>65</v>
      </c>
      <c r="D40" s="374">
        <f>'Πίνακας 4'!J30</f>
        <v>26541620.199999999</v>
      </c>
      <c r="E40" s="376" t="s">
        <v>25</v>
      </c>
      <c r="F40" s="374">
        <f t="shared" si="0"/>
        <v>26541620.199999999</v>
      </c>
      <c r="G40" s="374">
        <f>F40</f>
        <v>26541620.199999999</v>
      </c>
      <c r="H40" s="395" t="s">
        <v>128</v>
      </c>
      <c r="I40" s="378" t="s">
        <v>128</v>
      </c>
      <c r="L40" s="41">
        <f>L39/L38</f>
        <v>0.9340651842175578</v>
      </c>
      <c r="M40" s="41">
        <f t="shared" ref="M40" si="1">M39/M38</f>
        <v>1.9598322696257495</v>
      </c>
      <c r="N40" s="123"/>
    </row>
    <row r="41" spans="1:14" ht="30" customHeight="1" x14ac:dyDescent="0.2">
      <c r="A41" s="424" t="s">
        <v>57</v>
      </c>
      <c r="B41" s="462" t="s">
        <v>126</v>
      </c>
      <c r="C41" s="45" t="s">
        <v>129</v>
      </c>
      <c r="D41" s="102">
        <f>'Πίνακας 4'!J31</f>
        <v>9296232.4959999993</v>
      </c>
      <c r="E41" s="45" t="s">
        <v>25</v>
      </c>
      <c r="F41" s="102">
        <f t="shared" si="0"/>
        <v>9296232.4959999993</v>
      </c>
      <c r="G41" s="188" t="s">
        <v>128</v>
      </c>
      <c r="H41" s="188" t="s">
        <v>128</v>
      </c>
      <c r="I41" s="102" t="s">
        <v>128</v>
      </c>
      <c r="N41" s="123"/>
    </row>
    <row r="42" spans="1:14" ht="23.25" customHeight="1" x14ac:dyDescent="0.2">
      <c r="A42" s="425"/>
      <c r="B42" s="463"/>
      <c r="C42" s="45" t="s">
        <v>65</v>
      </c>
      <c r="D42" s="102">
        <f>'Πίνακας 4'!J32</f>
        <v>1675636</v>
      </c>
      <c r="E42" s="45" t="s">
        <v>25</v>
      </c>
      <c r="F42" s="102">
        <f t="shared" ref="F42:F43" si="2">D42</f>
        <v>1675636</v>
      </c>
      <c r="G42" s="188" t="s">
        <v>128</v>
      </c>
      <c r="H42" s="188" t="s">
        <v>128</v>
      </c>
      <c r="I42" s="102"/>
      <c r="N42" s="123"/>
    </row>
    <row r="43" spans="1:14" ht="41.25" customHeight="1" x14ac:dyDescent="0.2">
      <c r="A43" s="426"/>
      <c r="B43" s="464"/>
      <c r="C43" s="45" t="s">
        <v>127</v>
      </c>
      <c r="D43" s="102">
        <f>'Πίνακας 4'!J33</f>
        <v>11957487</v>
      </c>
      <c r="E43" s="45" t="s">
        <v>25</v>
      </c>
      <c r="F43" s="102">
        <f t="shared" si="2"/>
        <v>11957487</v>
      </c>
      <c r="G43" s="188" t="s">
        <v>128</v>
      </c>
      <c r="H43" s="188" t="s">
        <v>128</v>
      </c>
      <c r="I43" s="102"/>
      <c r="N43" s="123"/>
    </row>
    <row r="44" spans="1:14" ht="25.5" x14ac:dyDescent="0.2">
      <c r="A44" s="94" t="s">
        <v>362</v>
      </c>
      <c r="B44" s="45" t="s">
        <v>46</v>
      </c>
      <c r="C44" s="45" t="s">
        <v>127</v>
      </c>
      <c r="D44" s="102">
        <f>'Πίνακας 4'!J34</f>
        <v>3233031.3</v>
      </c>
      <c r="E44" s="45" t="s">
        <v>25</v>
      </c>
      <c r="F44" s="102">
        <f>D44</f>
        <v>3233031.3</v>
      </c>
      <c r="G44" s="188">
        <f>F44</f>
        <v>3233031.3</v>
      </c>
      <c r="H44" s="188"/>
      <c r="I44" s="102"/>
      <c r="N44" s="123"/>
    </row>
    <row r="45" spans="1:14" ht="25.5" x14ac:dyDescent="0.2">
      <c r="A45" s="94" t="s">
        <v>363</v>
      </c>
      <c r="B45" s="45" t="s">
        <v>126</v>
      </c>
      <c r="C45" s="45" t="s">
        <v>127</v>
      </c>
      <c r="D45" s="102">
        <f>'Πίνακας 4'!J35</f>
        <v>5000000</v>
      </c>
      <c r="E45" s="127" t="s">
        <v>25</v>
      </c>
      <c r="F45" s="102">
        <f>D45</f>
        <v>5000000</v>
      </c>
      <c r="G45" s="126" t="s">
        <v>128</v>
      </c>
      <c r="H45" s="188"/>
      <c r="I45" s="102"/>
      <c r="N45" s="123"/>
    </row>
    <row r="46" spans="1:14" ht="24" x14ac:dyDescent="0.2">
      <c r="A46" s="375" t="s">
        <v>480</v>
      </c>
      <c r="B46" s="376" t="s">
        <v>126</v>
      </c>
      <c r="C46" s="377" t="s">
        <v>52</v>
      </c>
      <c r="D46" s="374">
        <f>'Πίνακας 4'!J36</f>
        <v>3000000</v>
      </c>
      <c r="E46" s="376" t="s">
        <v>25</v>
      </c>
      <c r="F46" s="374">
        <f t="shared" ref="F46:F49" si="3">D46</f>
        <v>3000000</v>
      </c>
      <c r="G46" s="374" t="s">
        <v>128</v>
      </c>
      <c r="H46" s="395"/>
      <c r="I46" s="374"/>
      <c r="N46" s="123"/>
    </row>
    <row r="47" spans="1:14" x14ac:dyDescent="0.2">
      <c r="A47" s="430" t="s">
        <v>481</v>
      </c>
      <c r="B47" s="376" t="s">
        <v>126</v>
      </c>
      <c r="C47" s="377" t="s">
        <v>58</v>
      </c>
      <c r="D47" s="374">
        <f>'Πίνακας 4'!J37</f>
        <v>4900000</v>
      </c>
      <c r="E47" s="376" t="s">
        <v>25</v>
      </c>
      <c r="F47" s="374">
        <f t="shared" si="3"/>
        <v>4900000</v>
      </c>
      <c r="G47" s="374" t="s">
        <v>128</v>
      </c>
      <c r="H47" s="395"/>
      <c r="I47" s="374"/>
      <c r="N47" s="123"/>
    </row>
    <row r="48" spans="1:14" x14ac:dyDescent="0.2">
      <c r="A48" s="431"/>
      <c r="B48" s="376" t="s">
        <v>126</v>
      </c>
      <c r="C48" s="377" t="s">
        <v>56</v>
      </c>
      <c r="D48" s="374">
        <f>'Πίνακας 4'!J38</f>
        <v>2900000</v>
      </c>
      <c r="E48" s="376" t="s">
        <v>25</v>
      </c>
      <c r="F48" s="374">
        <f t="shared" si="3"/>
        <v>2900000</v>
      </c>
      <c r="G48" s="374" t="s">
        <v>128</v>
      </c>
      <c r="H48" s="395"/>
      <c r="I48" s="374"/>
      <c r="N48" s="123"/>
    </row>
    <row r="49" spans="1:14" ht="24" x14ac:dyDescent="0.2">
      <c r="A49" s="432"/>
      <c r="B49" s="376" t="s">
        <v>126</v>
      </c>
      <c r="C49" s="377" t="s">
        <v>52</v>
      </c>
      <c r="D49" s="374">
        <f>'Πίνακας 4'!J39</f>
        <v>2200000</v>
      </c>
      <c r="E49" s="376" t="s">
        <v>25</v>
      </c>
      <c r="F49" s="374">
        <f t="shared" si="3"/>
        <v>2200000</v>
      </c>
      <c r="G49" s="374" t="s">
        <v>128</v>
      </c>
      <c r="H49" s="395"/>
      <c r="I49" s="374"/>
      <c r="N49" s="123"/>
    </row>
    <row r="50" spans="1:14" x14ac:dyDescent="0.2">
      <c r="A50" s="94" t="s">
        <v>59</v>
      </c>
      <c r="B50" s="148"/>
      <c r="C50" s="148"/>
      <c r="D50" s="148"/>
      <c r="E50" s="148"/>
      <c r="F50" s="148"/>
      <c r="G50" s="148"/>
      <c r="H50" s="148"/>
      <c r="I50" s="149"/>
      <c r="N50" s="123"/>
    </row>
    <row r="51" spans="1:14" ht="30" customHeight="1" x14ac:dyDescent="0.2">
      <c r="A51" s="94" t="s">
        <v>60</v>
      </c>
      <c r="B51" s="148"/>
      <c r="C51" s="148"/>
      <c r="D51" s="148"/>
      <c r="E51" s="148"/>
      <c r="F51" s="148"/>
      <c r="G51" s="148"/>
      <c r="H51" s="148"/>
      <c r="I51" s="149"/>
      <c r="N51" s="123"/>
    </row>
    <row r="52" spans="1:14" x14ac:dyDescent="0.2">
      <c r="A52" s="94" t="s">
        <v>61</v>
      </c>
      <c r="B52" s="148"/>
      <c r="C52" s="148"/>
      <c r="D52" s="148"/>
      <c r="E52" s="148"/>
      <c r="F52" s="148"/>
      <c r="G52" s="148"/>
      <c r="H52" s="148"/>
      <c r="I52" s="149"/>
      <c r="N52" s="123"/>
    </row>
    <row r="53" spans="1:14" x14ac:dyDescent="0.2">
      <c r="A53" s="94" t="s">
        <v>62</v>
      </c>
      <c r="B53" s="148"/>
      <c r="C53" s="148"/>
      <c r="D53" s="148"/>
      <c r="E53" s="148"/>
      <c r="F53" s="148"/>
      <c r="G53" s="148"/>
      <c r="H53" s="148"/>
      <c r="I53" s="149"/>
      <c r="N53" s="123"/>
    </row>
    <row r="54" spans="1:14" x14ac:dyDescent="0.2">
      <c r="A54" s="94" t="s">
        <v>318</v>
      </c>
      <c r="B54" s="148"/>
      <c r="C54" s="148"/>
      <c r="D54" s="148"/>
      <c r="E54" s="148"/>
      <c r="F54" s="148"/>
      <c r="G54" s="148"/>
      <c r="H54" s="148"/>
      <c r="I54" s="149"/>
      <c r="N54" s="123"/>
    </row>
    <row r="55" spans="1:14" ht="15" customHeight="1" x14ac:dyDescent="0.2">
      <c r="A55" s="424" t="s">
        <v>64</v>
      </c>
      <c r="B55" s="45" t="s">
        <v>126</v>
      </c>
      <c r="C55" s="45" t="s">
        <v>65</v>
      </c>
      <c r="D55" s="102">
        <f>'Πίνακας 4'!J45-D56</f>
        <v>23082094.370000001</v>
      </c>
      <c r="E55" s="45" t="s">
        <v>25</v>
      </c>
      <c r="F55" s="102">
        <f>D55</f>
        <v>23082094.370000001</v>
      </c>
      <c r="G55" s="188">
        <f>F55</f>
        <v>23082094.370000001</v>
      </c>
      <c r="H55" s="188" t="s">
        <v>128</v>
      </c>
      <c r="I55" s="102" t="s">
        <v>128</v>
      </c>
      <c r="N55" s="123"/>
    </row>
    <row r="56" spans="1:14" ht="21.75" customHeight="1" thickBot="1" x14ac:dyDescent="0.25">
      <c r="A56" s="561"/>
      <c r="B56" s="45" t="s">
        <v>46</v>
      </c>
      <c r="C56" s="45" t="s">
        <v>65</v>
      </c>
      <c r="D56" s="102">
        <v>2016661.43</v>
      </c>
      <c r="E56" s="45" t="s">
        <v>25</v>
      </c>
      <c r="F56" s="102">
        <f>D56</f>
        <v>2016661.43</v>
      </c>
      <c r="G56" s="116">
        <f>F56</f>
        <v>2016661.43</v>
      </c>
      <c r="H56" s="126" t="s">
        <v>128</v>
      </c>
      <c r="I56" s="102" t="s">
        <v>128</v>
      </c>
      <c r="N56" s="123"/>
    </row>
    <row r="57" spans="1:14" ht="13.5" thickTop="1" x14ac:dyDescent="0.2">
      <c r="A57" s="562" t="s">
        <v>67</v>
      </c>
      <c r="B57" s="10" t="s">
        <v>126</v>
      </c>
      <c r="C57" s="10" t="s">
        <v>1</v>
      </c>
      <c r="D57" s="115">
        <f>'Πίνακας 4'!J46-'Πίνακας 5'!D58</f>
        <v>7629862.8699999955</v>
      </c>
      <c r="E57" s="10" t="s">
        <v>25</v>
      </c>
      <c r="F57" s="115">
        <f>D57</f>
        <v>7629862.8699999955</v>
      </c>
      <c r="G57" s="115" t="s">
        <v>128</v>
      </c>
      <c r="H57" s="179" t="s">
        <v>128</v>
      </c>
      <c r="I57" s="115" t="s">
        <v>128</v>
      </c>
      <c r="N57" s="123"/>
    </row>
    <row r="58" spans="1:14" x14ac:dyDescent="0.2">
      <c r="A58" s="464"/>
      <c r="B58" s="45" t="s">
        <v>24</v>
      </c>
      <c r="C58" s="45" t="s">
        <v>1</v>
      </c>
      <c r="D58" s="116">
        <v>4257237.1500000004</v>
      </c>
      <c r="E58" s="45" t="s">
        <v>25</v>
      </c>
      <c r="F58" s="116">
        <f>D58</f>
        <v>4257237.1500000004</v>
      </c>
      <c r="G58" s="116">
        <f>F58</f>
        <v>4257237.1500000004</v>
      </c>
      <c r="H58" s="128" t="s">
        <v>128</v>
      </c>
      <c r="I58" s="116" t="s">
        <v>128</v>
      </c>
      <c r="N58" s="123"/>
    </row>
    <row r="59" spans="1:14" x14ac:dyDescent="0.2">
      <c r="A59" s="462" t="s">
        <v>69</v>
      </c>
      <c r="B59" s="45" t="s">
        <v>126</v>
      </c>
      <c r="C59" s="45" t="s">
        <v>1</v>
      </c>
      <c r="D59" s="116">
        <f>'Πίνακας 4'!J47-D60</f>
        <v>44828739.790000007</v>
      </c>
      <c r="E59" s="45" t="s">
        <v>25</v>
      </c>
      <c r="F59" s="116">
        <f>D59</f>
        <v>44828739.790000007</v>
      </c>
      <c r="G59" s="433">
        <v>52138824.5</v>
      </c>
      <c r="H59" s="128" t="s">
        <v>128</v>
      </c>
      <c r="I59" s="116" t="s">
        <v>128</v>
      </c>
      <c r="N59" s="123"/>
    </row>
    <row r="60" spans="1:14" ht="24.75" customHeight="1" x14ac:dyDescent="0.2">
      <c r="A60" s="463"/>
      <c r="B60" s="45" t="s">
        <v>130</v>
      </c>
      <c r="C60" s="45" t="s">
        <v>1</v>
      </c>
      <c r="D60" s="116">
        <v>51561809.189999998</v>
      </c>
      <c r="E60" s="45" t="s">
        <v>25</v>
      </c>
      <c r="F60" s="116">
        <f t="shared" ref="F60:F61" si="4">D60</f>
        <v>51561809.189999998</v>
      </c>
      <c r="G60" s="435"/>
      <c r="H60" s="116" t="s">
        <v>128</v>
      </c>
      <c r="I60" s="116" t="s">
        <v>128</v>
      </c>
      <c r="N60" s="123"/>
    </row>
    <row r="61" spans="1:14" ht="13.5" thickBot="1" x14ac:dyDescent="0.25">
      <c r="A61" s="464"/>
      <c r="B61" s="45" t="s">
        <v>24</v>
      </c>
      <c r="C61" s="95" t="s">
        <v>1</v>
      </c>
      <c r="D61" s="116"/>
      <c r="E61" s="45" t="s">
        <v>25</v>
      </c>
      <c r="F61" s="116">
        <f t="shared" si="4"/>
        <v>0</v>
      </c>
      <c r="G61" s="116" t="s">
        <v>128</v>
      </c>
      <c r="H61" s="116" t="s">
        <v>128</v>
      </c>
      <c r="I61" s="116" t="s">
        <v>128</v>
      </c>
      <c r="N61" s="123"/>
    </row>
    <row r="62" spans="1:14" ht="45.75" customHeight="1" thickTop="1" x14ac:dyDescent="0.2">
      <c r="A62" s="566" t="s">
        <v>71</v>
      </c>
      <c r="B62" s="562" t="s">
        <v>24</v>
      </c>
      <c r="C62" s="39" t="s">
        <v>58</v>
      </c>
      <c r="D62" s="116">
        <f>'Πίνακας 4'!J48</f>
        <v>1292745.3239933986</v>
      </c>
      <c r="E62" s="562" t="s">
        <v>25</v>
      </c>
      <c r="F62" s="103">
        <f>D62</f>
        <v>1292745.3239933986</v>
      </c>
      <c r="G62" s="103">
        <f>F62</f>
        <v>1292745.3239933986</v>
      </c>
      <c r="H62" s="114" t="s">
        <v>128</v>
      </c>
      <c r="I62" s="114" t="s">
        <v>128</v>
      </c>
      <c r="N62" s="123"/>
    </row>
    <row r="63" spans="1:14" ht="45.75" customHeight="1" x14ac:dyDescent="0.2">
      <c r="A63" s="425"/>
      <c r="B63" s="463"/>
      <c r="C63" s="39" t="s">
        <v>56</v>
      </c>
      <c r="D63" s="116">
        <f>'Πίνακας 4'!J49</f>
        <v>522115.17051519069</v>
      </c>
      <c r="E63" s="463"/>
      <c r="F63" s="103">
        <f t="shared" ref="F63:F64" si="5">D63</f>
        <v>522115.17051519069</v>
      </c>
      <c r="G63" s="103">
        <f t="shared" ref="G63" si="6">F63</f>
        <v>522115.17051519069</v>
      </c>
      <c r="H63" s="116" t="s">
        <v>128</v>
      </c>
      <c r="I63" s="116" t="s">
        <v>128</v>
      </c>
      <c r="N63" s="123"/>
    </row>
    <row r="64" spans="1:14" ht="45.75" customHeight="1" x14ac:dyDescent="0.2">
      <c r="A64" s="425"/>
      <c r="B64" s="464"/>
      <c r="C64" s="112" t="s">
        <v>52</v>
      </c>
      <c r="D64" s="116">
        <f>'Πίνακας 4'!J50</f>
        <v>316984.50549141073</v>
      </c>
      <c r="E64" s="464"/>
      <c r="F64" s="103">
        <f t="shared" si="5"/>
        <v>316984.50549141073</v>
      </c>
      <c r="G64" s="103">
        <f t="shared" ref="G64" si="7">F64</f>
        <v>316984.50549141073</v>
      </c>
      <c r="H64" s="116" t="s">
        <v>128</v>
      </c>
      <c r="I64" s="116" t="s">
        <v>128</v>
      </c>
      <c r="N64" s="123"/>
    </row>
    <row r="65" spans="1:14" x14ac:dyDescent="0.2">
      <c r="A65" s="466" t="s">
        <v>72</v>
      </c>
      <c r="B65" s="148"/>
      <c r="C65" s="148"/>
      <c r="D65" s="148"/>
      <c r="E65" s="148"/>
      <c r="F65" s="148"/>
      <c r="G65" s="148"/>
      <c r="H65" s="148"/>
      <c r="I65" s="149"/>
      <c r="N65" s="123"/>
    </row>
    <row r="66" spans="1:14" x14ac:dyDescent="0.2">
      <c r="A66" s="466"/>
      <c r="B66" s="148"/>
      <c r="C66" s="148"/>
      <c r="D66" s="148"/>
      <c r="E66" s="148"/>
      <c r="F66" s="148"/>
      <c r="G66" s="148"/>
      <c r="H66" s="148"/>
      <c r="I66" s="149"/>
      <c r="N66" s="123"/>
    </row>
    <row r="67" spans="1:14" x14ac:dyDescent="0.2">
      <c r="A67" s="466"/>
      <c r="B67" s="148"/>
      <c r="C67" s="148"/>
      <c r="D67" s="148"/>
      <c r="E67" s="148"/>
      <c r="F67" s="148"/>
      <c r="G67" s="148"/>
      <c r="H67" s="148"/>
      <c r="I67" s="149"/>
      <c r="N67" s="123"/>
    </row>
    <row r="68" spans="1:14" ht="27" customHeight="1" x14ac:dyDescent="0.2">
      <c r="A68" s="466" t="s">
        <v>73</v>
      </c>
      <c r="B68" s="540" t="s">
        <v>24</v>
      </c>
      <c r="C68" s="39" t="s">
        <v>58</v>
      </c>
      <c r="D68" s="116">
        <f>'Πίνακας 4'!J54</f>
        <v>1228284.6710445106</v>
      </c>
      <c r="E68" s="540" t="s">
        <v>25</v>
      </c>
      <c r="F68" s="103">
        <f>D68</f>
        <v>1228284.6710445106</v>
      </c>
      <c r="G68" s="116" t="s">
        <v>128</v>
      </c>
      <c r="H68" s="116" t="s">
        <v>128</v>
      </c>
      <c r="I68" s="116" t="s">
        <v>128</v>
      </c>
      <c r="N68" s="123"/>
    </row>
    <row r="69" spans="1:14" ht="27" customHeight="1" x14ac:dyDescent="0.2">
      <c r="A69" s="466"/>
      <c r="B69" s="540"/>
      <c r="C69" s="39" t="s">
        <v>56</v>
      </c>
      <c r="D69" s="116">
        <f>'Πίνακας 4'!J55</f>
        <v>496080.74271160492</v>
      </c>
      <c r="E69" s="540"/>
      <c r="F69" s="103">
        <f t="shared" ref="F69:F73" si="8">D69</f>
        <v>496080.74271160492</v>
      </c>
      <c r="G69" s="116" t="s">
        <v>128</v>
      </c>
      <c r="H69" s="116" t="s">
        <v>128</v>
      </c>
      <c r="I69" s="116" t="s">
        <v>128</v>
      </c>
      <c r="N69" s="123"/>
    </row>
    <row r="70" spans="1:14" ht="27" customHeight="1" x14ac:dyDescent="0.2">
      <c r="A70" s="466"/>
      <c r="B70" s="540"/>
      <c r="C70" s="39" t="s">
        <v>52</v>
      </c>
      <c r="D70" s="116">
        <f>'Πίνακας 4'!J56</f>
        <v>301178.58624388452</v>
      </c>
      <c r="E70" s="540"/>
      <c r="F70" s="103">
        <f t="shared" si="8"/>
        <v>301178.58624388452</v>
      </c>
      <c r="G70" s="116" t="s">
        <v>128</v>
      </c>
      <c r="H70" s="116" t="s">
        <v>128</v>
      </c>
      <c r="I70" s="116" t="s">
        <v>128</v>
      </c>
      <c r="N70" s="123"/>
    </row>
    <row r="71" spans="1:14" ht="36.75" customHeight="1" x14ac:dyDescent="0.2">
      <c r="A71" s="544" t="s">
        <v>75</v>
      </c>
      <c r="B71" s="576" t="s">
        <v>131</v>
      </c>
      <c r="C71" s="377" t="s">
        <v>58</v>
      </c>
      <c r="D71" s="378">
        <f>'Πίνακας 4'!J57</f>
        <v>5328108</v>
      </c>
      <c r="E71" s="576" t="s">
        <v>25</v>
      </c>
      <c r="F71" s="394">
        <f t="shared" si="8"/>
        <v>5328108</v>
      </c>
      <c r="G71" s="394">
        <f t="shared" ref="G71:G73" si="9">F71</f>
        <v>5328108</v>
      </c>
      <c r="H71" s="378" t="s">
        <v>128</v>
      </c>
      <c r="I71" s="378" t="s">
        <v>128</v>
      </c>
      <c r="N71" s="123"/>
    </row>
    <row r="72" spans="1:14" ht="36.75" customHeight="1" x14ac:dyDescent="0.2">
      <c r="A72" s="544"/>
      <c r="B72" s="576"/>
      <c r="C72" s="377" t="s">
        <v>56</v>
      </c>
      <c r="D72" s="378">
        <f>'Πίνακας 4'!J58</f>
        <v>2151921</v>
      </c>
      <c r="E72" s="576"/>
      <c r="F72" s="394">
        <f t="shared" si="8"/>
        <v>2151921</v>
      </c>
      <c r="G72" s="394">
        <f t="shared" si="9"/>
        <v>2151921</v>
      </c>
      <c r="H72" s="378" t="s">
        <v>128</v>
      </c>
      <c r="I72" s="378" t="s">
        <v>128</v>
      </c>
      <c r="N72" s="123"/>
    </row>
    <row r="73" spans="1:14" ht="36.75" customHeight="1" x14ac:dyDescent="0.2">
      <c r="A73" s="544"/>
      <c r="B73" s="576"/>
      <c r="C73" s="377" t="s">
        <v>52</v>
      </c>
      <c r="D73" s="378">
        <f>'Πίνακας 4'!J59</f>
        <v>1306466</v>
      </c>
      <c r="E73" s="576"/>
      <c r="F73" s="394">
        <f t="shared" si="8"/>
        <v>1306466</v>
      </c>
      <c r="G73" s="394">
        <f t="shared" si="9"/>
        <v>1306466</v>
      </c>
      <c r="H73" s="378" t="s">
        <v>128</v>
      </c>
      <c r="I73" s="378" t="s">
        <v>128</v>
      </c>
      <c r="N73" s="123"/>
    </row>
    <row r="74" spans="1:14" x14ac:dyDescent="0.2">
      <c r="A74" s="466" t="s">
        <v>76</v>
      </c>
      <c r="B74" s="148"/>
      <c r="C74" s="148"/>
      <c r="D74" s="148"/>
      <c r="E74" s="148"/>
      <c r="F74" s="148"/>
      <c r="G74" s="148"/>
      <c r="H74" s="148"/>
      <c r="I74" s="149"/>
      <c r="N74" s="123"/>
    </row>
    <row r="75" spans="1:14" x14ac:dyDescent="0.2">
      <c r="A75" s="466"/>
      <c r="B75" s="148"/>
      <c r="C75" s="148"/>
      <c r="D75" s="148"/>
      <c r="E75" s="148"/>
      <c r="F75" s="148"/>
      <c r="G75" s="148"/>
      <c r="H75" s="148"/>
      <c r="I75" s="149"/>
      <c r="N75" s="123"/>
    </row>
    <row r="76" spans="1:14" x14ac:dyDescent="0.2">
      <c r="A76" s="466"/>
      <c r="B76" s="148"/>
      <c r="C76" s="148"/>
      <c r="D76" s="148"/>
      <c r="E76" s="148"/>
      <c r="F76" s="148"/>
      <c r="G76" s="148"/>
      <c r="H76" s="148"/>
      <c r="I76" s="149"/>
      <c r="N76" s="123"/>
    </row>
    <row r="77" spans="1:14" x14ac:dyDescent="0.2">
      <c r="A77" s="466" t="s">
        <v>77</v>
      </c>
      <c r="B77" s="540" t="s">
        <v>131</v>
      </c>
      <c r="C77" s="39" t="s">
        <v>58</v>
      </c>
      <c r="D77" s="116">
        <f>'Πίνακας 4'!J63</f>
        <v>27110.816192123191</v>
      </c>
      <c r="E77" s="540" t="s">
        <v>25</v>
      </c>
      <c r="F77" s="103">
        <f t="shared" ref="F77:F85" si="10">D77</f>
        <v>27110.816192123191</v>
      </c>
      <c r="G77" s="116" t="s">
        <v>128</v>
      </c>
      <c r="H77" s="116" t="s">
        <v>128</v>
      </c>
      <c r="I77" s="116" t="s">
        <v>128</v>
      </c>
      <c r="N77" s="123"/>
    </row>
    <row r="78" spans="1:14" x14ac:dyDescent="0.2">
      <c r="A78" s="466"/>
      <c r="B78" s="540"/>
      <c r="C78" s="39" t="s">
        <v>56</v>
      </c>
      <c r="D78" s="116">
        <f>'Πίνακας 4'!J64</f>
        <v>10949.541380068975</v>
      </c>
      <c r="E78" s="540"/>
      <c r="F78" s="103">
        <f t="shared" si="10"/>
        <v>10949.541380068975</v>
      </c>
      <c r="G78" s="116" t="s">
        <v>128</v>
      </c>
      <c r="H78" s="116" t="s">
        <v>128</v>
      </c>
      <c r="I78" s="116" t="s">
        <v>128</v>
      </c>
      <c r="N78" s="123"/>
    </row>
    <row r="79" spans="1:14" ht="24" x14ac:dyDescent="0.2">
      <c r="A79" s="466"/>
      <c r="B79" s="540"/>
      <c r="C79" s="39" t="s">
        <v>52</v>
      </c>
      <c r="D79" s="116">
        <f>'Πίνακας 4'!J65</f>
        <v>6647.642427807833</v>
      </c>
      <c r="E79" s="540"/>
      <c r="F79" s="103">
        <f t="shared" si="10"/>
        <v>6647.642427807833</v>
      </c>
      <c r="G79" s="116" t="s">
        <v>128</v>
      </c>
      <c r="H79" s="116" t="s">
        <v>128</v>
      </c>
      <c r="I79" s="116" t="s">
        <v>128</v>
      </c>
      <c r="N79" s="123"/>
    </row>
    <row r="80" spans="1:14" x14ac:dyDescent="0.2">
      <c r="A80" s="466" t="s">
        <v>321</v>
      </c>
      <c r="B80" s="540" t="s">
        <v>131</v>
      </c>
      <c r="C80" s="39" t="s">
        <v>58</v>
      </c>
      <c r="D80" s="116">
        <f>'Πίνακας 4'!J66</f>
        <v>233328.99578574236</v>
      </c>
      <c r="E80" s="540" t="s">
        <v>25</v>
      </c>
      <c r="F80" s="103">
        <f t="shared" si="10"/>
        <v>233328.99578574236</v>
      </c>
      <c r="G80" s="116"/>
      <c r="H80" s="116"/>
      <c r="I80" s="116"/>
      <c r="N80" s="123"/>
    </row>
    <row r="81" spans="1:14" x14ac:dyDescent="0.2">
      <c r="A81" s="466"/>
      <c r="B81" s="540"/>
      <c r="C81" s="39" t="s">
        <v>56</v>
      </c>
      <c r="D81" s="116">
        <f>'Πίνακας 4'!J67</f>
        <v>94237.129432798611</v>
      </c>
      <c r="E81" s="540"/>
      <c r="F81" s="103">
        <f t="shared" si="10"/>
        <v>94237.129432798611</v>
      </c>
      <c r="G81" s="116"/>
      <c r="H81" s="116"/>
      <c r="I81" s="116"/>
      <c r="N81" s="123"/>
    </row>
    <row r="82" spans="1:14" ht="24" x14ac:dyDescent="0.2">
      <c r="A82" s="466"/>
      <c r="B82" s="540"/>
      <c r="C82" s="39" t="s">
        <v>52</v>
      </c>
      <c r="D82" s="116">
        <f>'Πίνακας 4'!J68</f>
        <v>57212.874781459024</v>
      </c>
      <c r="E82" s="540"/>
      <c r="F82" s="103">
        <f t="shared" si="10"/>
        <v>57212.874781459024</v>
      </c>
      <c r="G82" s="116"/>
      <c r="H82" s="116"/>
      <c r="I82" s="116"/>
      <c r="N82" s="123"/>
    </row>
    <row r="83" spans="1:14" x14ac:dyDescent="0.2">
      <c r="A83" s="466" t="s">
        <v>311</v>
      </c>
      <c r="B83" s="540" t="s">
        <v>131</v>
      </c>
      <c r="C83" s="39" t="s">
        <v>58</v>
      </c>
      <c r="D83" s="116">
        <f>'Πίνακας 4'!J69</f>
        <v>67861.936120168801</v>
      </c>
      <c r="E83" s="540" t="s">
        <v>25</v>
      </c>
      <c r="F83" s="103">
        <f t="shared" si="10"/>
        <v>67861.936120168801</v>
      </c>
      <c r="G83" s="116" t="s">
        <v>128</v>
      </c>
      <c r="H83" s="116" t="s">
        <v>128</v>
      </c>
      <c r="I83" s="116" t="s">
        <v>128</v>
      </c>
      <c r="N83" s="123"/>
    </row>
    <row r="84" spans="1:14" x14ac:dyDescent="0.2">
      <c r="A84" s="466"/>
      <c r="B84" s="540"/>
      <c r="C84" s="39" t="s">
        <v>56</v>
      </c>
      <c r="D84" s="116">
        <f>'Πίνακας 4'!J70</f>
        <v>27408.141179286013</v>
      </c>
      <c r="E84" s="540"/>
      <c r="F84" s="103">
        <f t="shared" si="10"/>
        <v>27408.141179286013</v>
      </c>
      <c r="G84" s="116" t="s">
        <v>128</v>
      </c>
      <c r="H84" s="116" t="s">
        <v>128</v>
      </c>
      <c r="I84" s="116" t="s">
        <v>128</v>
      </c>
      <c r="N84" s="123"/>
    </row>
    <row r="85" spans="1:14" ht="24" x14ac:dyDescent="0.2">
      <c r="A85" s="466"/>
      <c r="B85" s="540"/>
      <c r="C85" s="39" t="s">
        <v>52</v>
      </c>
      <c r="D85" s="116">
        <f>'Πίνακας 4'!J71</f>
        <v>16639.922700545194</v>
      </c>
      <c r="E85" s="540"/>
      <c r="F85" s="103">
        <f t="shared" si="10"/>
        <v>16639.922700545194</v>
      </c>
      <c r="G85" s="116" t="s">
        <v>128</v>
      </c>
      <c r="H85" s="116" t="s">
        <v>128</v>
      </c>
      <c r="I85" s="116" t="s">
        <v>128</v>
      </c>
      <c r="N85" s="123"/>
    </row>
    <row r="86" spans="1:14" ht="36" customHeight="1" x14ac:dyDescent="0.2">
      <c r="A86" s="424" t="s">
        <v>79</v>
      </c>
      <c r="B86" s="148"/>
      <c r="C86" s="148"/>
      <c r="D86" s="148"/>
      <c r="E86" s="148"/>
      <c r="F86" s="148"/>
      <c r="G86" s="148"/>
      <c r="H86" s="148"/>
      <c r="I86" s="149"/>
      <c r="N86" s="123"/>
    </row>
    <row r="87" spans="1:14" ht="36" customHeight="1" x14ac:dyDescent="0.2">
      <c r="A87" s="426"/>
      <c r="B87" s="148"/>
      <c r="C87" s="148"/>
      <c r="D87" s="148"/>
      <c r="E87" s="148"/>
      <c r="F87" s="148"/>
      <c r="G87" s="148"/>
      <c r="H87" s="148"/>
      <c r="I87" s="149"/>
      <c r="N87" s="123"/>
    </row>
    <row r="88" spans="1:14" ht="23.25" customHeight="1" x14ac:dyDescent="0.2">
      <c r="A88" s="424" t="s">
        <v>312</v>
      </c>
      <c r="B88" s="424" t="s">
        <v>46</v>
      </c>
      <c r="C88" s="39" t="s">
        <v>58</v>
      </c>
      <c r="D88" s="116">
        <f>'Πίνακας 4'!J74</f>
        <v>363043.4695187895</v>
      </c>
      <c r="E88" s="45" t="s">
        <v>25</v>
      </c>
      <c r="F88" s="160">
        <f t="shared" ref="F88:F93" si="11">D88</f>
        <v>363043.4695187895</v>
      </c>
      <c r="G88" s="116" t="s">
        <v>128</v>
      </c>
      <c r="H88" s="116" t="s">
        <v>128</v>
      </c>
      <c r="I88" s="116" t="s">
        <v>128</v>
      </c>
      <c r="N88" s="123"/>
    </row>
    <row r="89" spans="1:14" ht="21.75" customHeight="1" x14ac:dyDescent="0.2">
      <c r="A89" s="425"/>
      <c r="B89" s="425"/>
      <c r="C89" s="39" t="s">
        <v>56</v>
      </c>
      <c r="D89" s="116">
        <f>'Πίνακας 4'!J75</f>
        <v>146626.33039483125</v>
      </c>
      <c r="E89" s="45" t="s">
        <v>25</v>
      </c>
      <c r="F89" s="160">
        <f t="shared" si="11"/>
        <v>146626.33039483125</v>
      </c>
      <c r="G89" s="116" t="s">
        <v>128</v>
      </c>
      <c r="H89" s="116" t="s">
        <v>128</v>
      </c>
      <c r="I89" s="116" t="s">
        <v>128</v>
      </c>
      <c r="N89" s="123"/>
    </row>
    <row r="90" spans="1:14" ht="24" customHeight="1" x14ac:dyDescent="0.2">
      <c r="A90" s="426"/>
      <c r="B90" s="426"/>
      <c r="C90" s="39" t="s">
        <v>52</v>
      </c>
      <c r="D90" s="116">
        <f>'Πίνακας 4'!J76</f>
        <v>89019.200086379249</v>
      </c>
      <c r="E90" s="45" t="s">
        <v>25</v>
      </c>
      <c r="F90" s="160">
        <f t="shared" si="11"/>
        <v>89019.200086379249</v>
      </c>
      <c r="G90" s="116" t="s">
        <v>128</v>
      </c>
      <c r="H90" s="116" t="s">
        <v>128</v>
      </c>
      <c r="I90" s="116" t="s">
        <v>128</v>
      </c>
      <c r="N90" s="123"/>
    </row>
    <row r="91" spans="1:14" ht="24" customHeight="1" x14ac:dyDescent="0.2">
      <c r="A91" s="424" t="s">
        <v>234</v>
      </c>
      <c r="B91" s="462" t="s">
        <v>131</v>
      </c>
      <c r="C91" s="39" t="s">
        <v>58</v>
      </c>
      <c r="D91" s="116">
        <f>'Πίνακας 4'!J77</f>
        <v>1137417.3256734677</v>
      </c>
      <c r="E91" s="45" t="s">
        <v>25</v>
      </c>
      <c r="F91" s="103">
        <f t="shared" si="11"/>
        <v>1137417.3256734677</v>
      </c>
      <c r="G91" s="116" t="s">
        <v>128</v>
      </c>
      <c r="H91" s="116" t="s">
        <v>128</v>
      </c>
      <c r="I91" s="116" t="s">
        <v>128</v>
      </c>
      <c r="N91" s="123"/>
    </row>
    <row r="92" spans="1:14" ht="24" customHeight="1" x14ac:dyDescent="0.2">
      <c r="A92" s="425"/>
      <c r="B92" s="463"/>
      <c r="C92" s="39" t="s">
        <v>56</v>
      </c>
      <c r="D92" s="116">
        <f>'Πίνακας 4'!J78</f>
        <v>459381.15568381461</v>
      </c>
      <c r="E92" s="45" t="s">
        <v>25</v>
      </c>
      <c r="F92" s="103">
        <f t="shared" si="11"/>
        <v>459381.15568381461</v>
      </c>
      <c r="G92" s="116" t="s">
        <v>128</v>
      </c>
      <c r="H92" s="116" t="s">
        <v>128</v>
      </c>
      <c r="I92" s="116" t="s">
        <v>128</v>
      </c>
      <c r="N92" s="123"/>
    </row>
    <row r="93" spans="1:14" ht="24" customHeight="1" x14ac:dyDescent="0.2">
      <c r="A93" s="426"/>
      <c r="B93" s="464"/>
      <c r="C93" s="39" t="s">
        <v>52</v>
      </c>
      <c r="D93" s="116">
        <f>'Πίνακας 4'!J79</f>
        <v>278897.67754271772</v>
      </c>
      <c r="E93" s="45" t="s">
        <v>25</v>
      </c>
      <c r="F93" s="103">
        <f t="shared" si="11"/>
        <v>278897.67754271772</v>
      </c>
      <c r="G93" s="116" t="s">
        <v>128</v>
      </c>
      <c r="H93" s="116" t="s">
        <v>128</v>
      </c>
      <c r="I93" s="116" t="s">
        <v>128</v>
      </c>
      <c r="N93" s="123"/>
    </row>
    <row r="94" spans="1:14" ht="24" customHeight="1" x14ac:dyDescent="0.2">
      <c r="A94" s="430" t="s">
        <v>80</v>
      </c>
      <c r="B94" s="430" t="s">
        <v>131</v>
      </c>
      <c r="C94" s="377" t="s">
        <v>58</v>
      </c>
      <c r="D94" s="378">
        <f>'Πίνακας 4'!J80</f>
        <v>1314287</v>
      </c>
      <c r="E94" s="376" t="s">
        <v>25</v>
      </c>
      <c r="F94" s="388">
        <f t="shared" ref="F94:F95" si="12">D94</f>
        <v>1314287</v>
      </c>
      <c r="G94" s="378" t="s">
        <v>128</v>
      </c>
      <c r="H94" s="378" t="s">
        <v>128</v>
      </c>
      <c r="I94" s="378" t="s">
        <v>128</v>
      </c>
      <c r="N94" s="123"/>
    </row>
    <row r="95" spans="1:14" ht="24" customHeight="1" x14ac:dyDescent="0.2">
      <c r="A95" s="431"/>
      <c r="B95" s="578"/>
      <c r="C95" s="377" t="s">
        <v>56</v>
      </c>
      <c r="D95" s="378">
        <f>'Πίνακας 4'!J81</f>
        <v>530816</v>
      </c>
      <c r="E95" s="376" t="s">
        <v>25</v>
      </c>
      <c r="F95" s="388">
        <f t="shared" si="12"/>
        <v>530816</v>
      </c>
      <c r="G95" s="378" t="s">
        <v>128</v>
      </c>
      <c r="H95" s="378" t="s">
        <v>128</v>
      </c>
      <c r="I95" s="378" t="s">
        <v>128</v>
      </c>
      <c r="N95" s="123"/>
    </row>
    <row r="96" spans="1:14" ht="24.75" thickBot="1" x14ac:dyDescent="0.25">
      <c r="A96" s="577"/>
      <c r="B96" s="579"/>
      <c r="C96" s="389" t="s">
        <v>52</v>
      </c>
      <c r="D96" s="378">
        <f>'Πίνακας 4'!J82</f>
        <v>322266</v>
      </c>
      <c r="E96" s="390" t="s">
        <v>25</v>
      </c>
      <c r="F96" s="391">
        <f>D96</f>
        <v>322266</v>
      </c>
      <c r="G96" s="392" t="s">
        <v>128</v>
      </c>
      <c r="H96" s="392" t="s">
        <v>128</v>
      </c>
      <c r="I96" s="393" t="s">
        <v>128</v>
      </c>
      <c r="N96" s="123"/>
    </row>
    <row r="97" spans="1:14" ht="13.5" thickTop="1" x14ac:dyDescent="0.2">
      <c r="A97" s="425" t="s">
        <v>81</v>
      </c>
      <c r="B97" s="425" t="s">
        <v>24</v>
      </c>
      <c r="C97" s="113" t="s">
        <v>56</v>
      </c>
      <c r="D97" s="116">
        <f>'Πίνακας 4'!J83</f>
        <v>76851.035843335107</v>
      </c>
      <c r="E97" s="156" t="s">
        <v>25</v>
      </c>
      <c r="F97" s="162">
        <f t="shared" ref="F97:F98" si="13">D97</f>
        <v>76851.035843335107</v>
      </c>
      <c r="G97" s="159">
        <v>200124.04</v>
      </c>
      <c r="H97" s="203" t="s">
        <v>128</v>
      </c>
      <c r="I97" s="155" t="s">
        <v>128</v>
      </c>
      <c r="N97" s="123"/>
    </row>
    <row r="98" spans="1:14" ht="24" x14ac:dyDescent="0.2">
      <c r="A98" s="425"/>
      <c r="B98" s="575"/>
      <c r="C98" s="39" t="s">
        <v>52</v>
      </c>
      <c r="D98" s="116">
        <f>'Πίνακας 4'!J84</f>
        <v>99123.964156664893</v>
      </c>
      <c r="E98" s="156"/>
      <c r="F98" s="162">
        <f t="shared" si="13"/>
        <v>99123.964156664893</v>
      </c>
      <c r="G98" s="162">
        <v>103082.76</v>
      </c>
      <c r="H98" s="188" t="s">
        <v>128</v>
      </c>
      <c r="I98" s="102" t="s">
        <v>128</v>
      </c>
      <c r="N98" s="123"/>
    </row>
    <row r="99" spans="1:14" x14ac:dyDescent="0.2">
      <c r="A99" s="466" t="s">
        <v>82</v>
      </c>
      <c r="B99" s="148"/>
      <c r="C99" s="148"/>
      <c r="D99" s="148"/>
      <c r="E99" s="148"/>
      <c r="F99" s="148"/>
      <c r="G99" s="148"/>
      <c r="H99" s="148"/>
      <c r="I99" s="149"/>
      <c r="N99" s="123"/>
    </row>
    <row r="100" spans="1:14" x14ac:dyDescent="0.2">
      <c r="A100" s="466"/>
      <c r="B100" s="148"/>
      <c r="C100" s="148"/>
      <c r="D100" s="148"/>
      <c r="E100" s="148"/>
      <c r="F100" s="148"/>
      <c r="G100" s="148"/>
      <c r="H100" s="148"/>
      <c r="I100" s="149"/>
      <c r="N100" s="123"/>
    </row>
    <row r="101" spans="1:14" ht="24" customHeight="1" x14ac:dyDescent="0.2">
      <c r="A101" s="424" t="s">
        <v>83</v>
      </c>
      <c r="B101" s="462" t="s">
        <v>24</v>
      </c>
      <c r="C101" s="39" t="s">
        <v>56</v>
      </c>
      <c r="D101" s="116">
        <f>'Πίνακας 4'!J87</f>
        <v>158840.90469572559</v>
      </c>
      <c r="E101" s="45" t="s">
        <v>25</v>
      </c>
      <c r="F101" s="162">
        <f>D101</f>
        <v>158840.90469572559</v>
      </c>
      <c r="G101" s="188" t="s">
        <v>128</v>
      </c>
      <c r="H101" s="188" t="s">
        <v>128</v>
      </c>
      <c r="I101" s="188" t="s">
        <v>128</v>
      </c>
      <c r="N101" s="123"/>
    </row>
    <row r="102" spans="1:14" ht="48" customHeight="1" x14ac:dyDescent="0.2">
      <c r="A102" s="426"/>
      <c r="B102" s="464"/>
      <c r="C102" s="39" t="s">
        <v>52</v>
      </c>
      <c r="D102" s="116">
        <f>'Πίνακας 4'!J88</f>
        <v>204876.09530427441</v>
      </c>
      <c r="E102" s="45" t="s">
        <v>25</v>
      </c>
      <c r="F102" s="162">
        <f>D102</f>
        <v>204876.09530427441</v>
      </c>
      <c r="G102" s="188" t="s">
        <v>128</v>
      </c>
      <c r="H102" s="188" t="s">
        <v>128</v>
      </c>
      <c r="I102" s="102" t="s">
        <v>128</v>
      </c>
      <c r="N102" s="123"/>
    </row>
    <row r="103" spans="1:14" ht="12.75" customHeight="1" x14ac:dyDescent="0.2">
      <c r="A103" s="466" t="s">
        <v>84</v>
      </c>
      <c r="B103" s="148"/>
      <c r="C103" s="148"/>
      <c r="D103" s="148"/>
      <c r="E103" s="148"/>
      <c r="F103" s="148"/>
      <c r="G103" s="148"/>
      <c r="H103" s="148"/>
      <c r="I103" s="149"/>
      <c r="N103" s="123"/>
    </row>
    <row r="104" spans="1:14" ht="12.75" customHeight="1" x14ac:dyDescent="0.2">
      <c r="A104" s="466"/>
      <c r="B104" s="148"/>
      <c r="C104" s="148"/>
      <c r="D104" s="148"/>
      <c r="E104" s="148"/>
      <c r="F104" s="148"/>
      <c r="G104" s="148"/>
      <c r="H104" s="148"/>
      <c r="I104" s="149"/>
      <c r="N104" s="123"/>
    </row>
    <row r="105" spans="1:14" x14ac:dyDescent="0.2">
      <c r="A105" s="466" t="s">
        <v>282</v>
      </c>
      <c r="B105" s="466" t="s">
        <v>131</v>
      </c>
      <c r="C105" s="133" t="s">
        <v>56</v>
      </c>
      <c r="D105" s="116">
        <f>'Πίνακας 4'!J91</f>
        <v>1356944.9505892384</v>
      </c>
      <c r="E105" s="127" t="s">
        <v>25</v>
      </c>
      <c r="F105" s="162">
        <f t="shared" ref="F105:F108" si="14">D105</f>
        <v>1356944.9505892384</v>
      </c>
      <c r="G105" s="103">
        <f t="shared" ref="G105:G106" si="15">F105</f>
        <v>1356944.9505892384</v>
      </c>
      <c r="H105" s="128" t="s">
        <v>128</v>
      </c>
      <c r="I105" s="102" t="s">
        <v>128</v>
      </c>
      <c r="N105" s="123"/>
    </row>
    <row r="106" spans="1:14" ht="24" x14ac:dyDescent="0.2">
      <c r="A106" s="466"/>
      <c r="B106" s="574"/>
      <c r="C106" s="133" t="s">
        <v>52</v>
      </c>
      <c r="D106" s="116">
        <f>'Πίνακας 4'!J92</f>
        <v>1750214.0494107616</v>
      </c>
      <c r="E106" s="127" t="s">
        <v>25</v>
      </c>
      <c r="F106" s="162">
        <f t="shared" si="14"/>
        <v>1750214.0494107616</v>
      </c>
      <c r="G106" s="103">
        <f t="shared" si="15"/>
        <v>1750214.0494107616</v>
      </c>
      <c r="H106" s="128" t="s">
        <v>128</v>
      </c>
      <c r="I106" s="102" t="s">
        <v>128</v>
      </c>
      <c r="N106" s="123"/>
    </row>
    <row r="107" spans="1:14" ht="18" customHeight="1" x14ac:dyDescent="0.2">
      <c r="A107" s="466" t="s">
        <v>313</v>
      </c>
      <c r="B107" s="466" t="s">
        <v>131</v>
      </c>
      <c r="C107" s="39" t="s">
        <v>56</v>
      </c>
      <c r="D107" s="116">
        <f>'Πίνακας 4'!J93</f>
        <v>10083.327555543481</v>
      </c>
      <c r="E107" s="45" t="s">
        <v>25</v>
      </c>
      <c r="F107" s="162">
        <f t="shared" si="14"/>
        <v>10083.327555543481</v>
      </c>
      <c r="G107" s="128" t="s">
        <v>128</v>
      </c>
      <c r="H107" s="128" t="s">
        <v>128</v>
      </c>
      <c r="I107" s="102" t="s">
        <v>128</v>
      </c>
      <c r="N107" s="123"/>
    </row>
    <row r="108" spans="1:14" ht="24" x14ac:dyDescent="0.2">
      <c r="A108" s="466"/>
      <c r="B108" s="574"/>
      <c r="C108" s="39" t="s">
        <v>52</v>
      </c>
      <c r="D108" s="116">
        <f>'Πίνακας 4'!J94</f>
        <v>13005.672444456519</v>
      </c>
      <c r="E108" s="45" t="s">
        <v>25</v>
      </c>
      <c r="F108" s="162">
        <f t="shared" si="14"/>
        <v>13005.672444456519</v>
      </c>
      <c r="G108" s="128" t="s">
        <v>128</v>
      </c>
      <c r="H108" s="128" t="s">
        <v>128</v>
      </c>
      <c r="I108" s="102" t="s">
        <v>128</v>
      </c>
      <c r="N108" s="123"/>
    </row>
    <row r="109" spans="1:14" ht="36" customHeight="1" x14ac:dyDescent="0.2">
      <c r="A109" s="466" t="s">
        <v>85</v>
      </c>
      <c r="B109" s="148"/>
      <c r="C109" s="148"/>
      <c r="D109" s="148"/>
      <c r="E109" s="148"/>
      <c r="F109" s="148"/>
      <c r="G109" s="148"/>
      <c r="H109" s="148"/>
      <c r="I109" s="149"/>
      <c r="N109" s="123"/>
    </row>
    <row r="110" spans="1:14" ht="39" customHeight="1" x14ac:dyDescent="0.2">
      <c r="A110" s="466"/>
      <c r="B110" s="148"/>
      <c r="C110" s="148"/>
      <c r="D110" s="148"/>
      <c r="E110" s="148"/>
      <c r="F110" s="148"/>
      <c r="G110" s="148"/>
      <c r="H110" s="148"/>
      <c r="I110" s="149"/>
      <c r="N110" s="123"/>
    </row>
    <row r="111" spans="1:14" ht="34.5" customHeight="1" x14ac:dyDescent="0.2">
      <c r="A111" s="466" t="s">
        <v>314</v>
      </c>
      <c r="B111" s="466" t="s">
        <v>46</v>
      </c>
      <c r="C111" s="39" t="s">
        <v>56</v>
      </c>
      <c r="D111" s="116">
        <f>'Πίνακας 4'!J97</f>
        <v>53943.5533365796</v>
      </c>
      <c r="E111" s="156" t="s">
        <v>25</v>
      </c>
      <c r="F111" s="162">
        <f t="shared" ref="F111:F114" si="16">D111</f>
        <v>53943.5533365796</v>
      </c>
      <c r="G111" s="128" t="s">
        <v>128</v>
      </c>
      <c r="H111" s="128" t="s">
        <v>128</v>
      </c>
      <c r="I111" s="102" t="s">
        <v>128</v>
      </c>
      <c r="N111" s="123"/>
    </row>
    <row r="112" spans="1:14" ht="33.75" customHeight="1" x14ac:dyDescent="0.2">
      <c r="A112" s="466"/>
      <c r="B112" s="574"/>
      <c r="C112" s="39" t="s">
        <v>52</v>
      </c>
      <c r="D112" s="116">
        <f>'Πίνακας 4'!J98</f>
        <v>69577.4466634204</v>
      </c>
      <c r="E112" s="156" t="s">
        <v>25</v>
      </c>
      <c r="F112" s="162">
        <f t="shared" si="16"/>
        <v>69577.4466634204</v>
      </c>
      <c r="G112" s="128" t="s">
        <v>128</v>
      </c>
      <c r="H112" s="128" t="s">
        <v>128</v>
      </c>
      <c r="I112" s="102" t="s">
        <v>128</v>
      </c>
      <c r="N112" s="123"/>
    </row>
    <row r="113" spans="1:14" ht="48" customHeight="1" x14ac:dyDescent="0.2">
      <c r="A113" s="466" t="s">
        <v>290</v>
      </c>
      <c r="B113" s="466" t="s">
        <v>126</v>
      </c>
      <c r="C113" s="39" t="s">
        <v>56</v>
      </c>
      <c r="D113" s="116">
        <f>'Πίνακας 4'!J99</f>
        <v>15080.227979577805</v>
      </c>
      <c r="E113" s="45" t="s">
        <v>25</v>
      </c>
      <c r="F113" s="162">
        <f t="shared" si="16"/>
        <v>15080.227979577805</v>
      </c>
      <c r="G113" s="102" t="s">
        <v>128</v>
      </c>
      <c r="H113" s="128" t="s">
        <v>128</v>
      </c>
      <c r="I113" s="102" t="s">
        <v>128</v>
      </c>
      <c r="N113" s="123"/>
    </row>
    <row r="114" spans="1:14" ht="48" customHeight="1" thickBot="1" x14ac:dyDescent="0.25">
      <c r="A114" s="466"/>
      <c r="B114" s="574"/>
      <c r="C114" s="39" t="s">
        <v>52</v>
      </c>
      <c r="D114" s="116">
        <f>'Πίνακας 4'!J100</f>
        <v>19450.772020422195</v>
      </c>
      <c r="E114" s="95" t="s">
        <v>25</v>
      </c>
      <c r="F114" s="162">
        <f t="shared" si="16"/>
        <v>19450.772020422195</v>
      </c>
      <c r="G114" s="197" t="s">
        <v>128</v>
      </c>
      <c r="H114" s="128" t="s">
        <v>128</v>
      </c>
      <c r="I114" s="102" t="s">
        <v>128</v>
      </c>
      <c r="N114" s="123"/>
    </row>
    <row r="115" spans="1:14" ht="36.75" customHeight="1" thickTop="1" x14ac:dyDescent="0.2">
      <c r="A115" s="111" t="s">
        <v>87</v>
      </c>
      <c r="B115" s="10" t="s">
        <v>131</v>
      </c>
      <c r="C115" s="10" t="s">
        <v>1</v>
      </c>
      <c r="D115" s="308">
        <f>'Πίνακας 4'!J101</f>
        <v>32113655</v>
      </c>
      <c r="E115" s="150" t="s">
        <v>25</v>
      </c>
      <c r="F115" s="116">
        <f>D115</f>
        <v>32113655</v>
      </c>
      <c r="G115" s="116">
        <f>F115</f>
        <v>32113655</v>
      </c>
      <c r="H115" s="179" t="s">
        <v>128</v>
      </c>
      <c r="I115" s="115" t="s">
        <v>128</v>
      </c>
      <c r="N115" s="123"/>
    </row>
    <row r="116" spans="1:14" ht="36.75" customHeight="1" x14ac:dyDescent="0.2">
      <c r="A116" s="94" t="s">
        <v>235</v>
      </c>
      <c r="B116" s="156" t="s">
        <v>131</v>
      </c>
      <c r="C116" s="45" t="s">
        <v>1</v>
      </c>
      <c r="D116" s="308">
        <f>'Πίνακας 4'!J102</f>
        <v>4935579</v>
      </c>
      <c r="E116" s="150" t="s">
        <v>25</v>
      </c>
      <c r="F116" s="116">
        <f t="shared" ref="F116:F124" si="17">D116</f>
        <v>4935579</v>
      </c>
      <c r="G116" s="116">
        <f t="shared" ref="G116:G135" si="18">F116</f>
        <v>4935579</v>
      </c>
      <c r="H116" s="180" t="s">
        <v>128</v>
      </c>
      <c r="I116" s="116" t="s">
        <v>128</v>
      </c>
      <c r="N116" s="123"/>
    </row>
    <row r="117" spans="1:14" ht="36.75" customHeight="1" x14ac:dyDescent="0.2">
      <c r="A117" s="94" t="s">
        <v>236</v>
      </c>
      <c r="B117" s="156" t="s">
        <v>131</v>
      </c>
      <c r="C117" s="45" t="s">
        <v>1</v>
      </c>
      <c r="D117" s="308">
        <f>'Πίνακας 4'!J103</f>
        <v>3837413</v>
      </c>
      <c r="E117" s="150" t="s">
        <v>25</v>
      </c>
      <c r="F117" s="162">
        <f t="shared" si="17"/>
        <v>3837413</v>
      </c>
      <c r="G117" s="116">
        <f t="shared" si="18"/>
        <v>3837413</v>
      </c>
      <c r="H117" s="180" t="s">
        <v>128</v>
      </c>
      <c r="I117" s="116" t="s">
        <v>128</v>
      </c>
      <c r="N117" s="123"/>
    </row>
    <row r="118" spans="1:14" ht="36.75" customHeight="1" x14ac:dyDescent="0.2">
      <c r="A118" s="94" t="s">
        <v>237</v>
      </c>
      <c r="B118" s="156" t="s">
        <v>131</v>
      </c>
      <c r="C118" s="45" t="s">
        <v>1</v>
      </c>
      <c r="D118" s="308">
        <f>'Πίνακας 4'!J104</f>
        <v>2641423</v>
      </c>
      <c r="E118" s="150" t="s">
        <v>25</v>
      </c>
      <c r="F118" s="102">
        <f t="shared" si="17"/>
        <v>2641423</v>
      </c>
      <c r="G118" s="116">
        <f t="shared" si="18"/>
        <v>2641423</v>
      </c>
      <c r="H118" s="180" t="s">
        <v>128</v>
      </c>
      <c r="I118" s="116" t="s">
        <v>128</v>
      </c>
      <c r="N118" s="123"/>
    </row>
    <row r="119" spans="1:14" ht="36.75" customHeight="1" x14ac:dyDescent="0.2">
      <c r="A119" s="94" t="s">
        <v>238</v>
      </c>
      <c r="B119" s="156" t="s">
        <v>131</v>
      </c>
      <c r="C119" s="45" t="s">
        <v>1</v>
      </c>
      <c r="D119" s="308">
        <f>'Πίνακας 4'!J105</f>
        <v>3701684</v>
      </c>
      <c r="E119" s="150" t="s">
        <v>25</v>
      </c>
      <c r="F119" s="116">
        <f t="shared" si="17"/>
        <v>3701684</v>
      </c>
      <c r="G119" s="116">
        <f t="shared" si="18"/>
        <v>3701684</v>
      </c>
      <c r="H119" s="180" t="s">
        <v>128</v>
      </c>
      <c r="I119" s="116" t="s">
        <v>128</v>
      </c>
      <c r="N119" s="123"/>
    </row>
    <row r="120" spans="1:14" ht="36.75" customHeight="1" x14ac:dyDescent="0.2">
      <c r="A120" s="94" t="s">
        <v>239</v>
      </c>
      <c r="B120" s="156" t="s">
        <v>131</v>
      </c>
      <c r="C120" s="45" t="s">
        <v>1</v>
      </c>
      <c r="D120" s="308">
        <f>'Πίνακας 4'!J106</f>
        <v>1677153</v>
      </c>
      <c r="E120" s="150" t="s">
        <v>25</v>
      </c>
      <c r="F120" s="116">
        <f t="shared" si="17"/>
        <v>1677153</v>
      </c>
      <c r="G120" s="116">
        <f t="shared" si="18"/>
        <v>1677153</v>
      </c>
      <c r="H120" s="180" t="s">
        <v>128</v>
      </c>
      <c r="I120" s="116" t="s">
        <v>128</v>
      </c>
      <c r="N120" s="123"/>
    </row>
    <row r="121" spans="1:14" ht="36.75" customHeight="1" x14ac:dyDescent="0.2">
      <c r="A121" s="94" t="s">
        <v>240</v>
      </c>
      <c r="B121" s="156" t="s">
        <v>131</v>
      </c>
      <c r="C121" s="45" t="s">
        <v>1</v>
      </c>
      <c r="D121" s="308">
        <f>'Πίνακας 4'!J107</f>
        <v>3981073</v>
      </c>
      <c r="E121" s="150" t="s">
        <v>25</v>
      </c>
      <c r="F121" s="116">
        <f t="shared" si="17"/>
        <v>3981073</v>
      </c>
      <c r="G121" s="116">
        <f t="shared" si="18"/>
        <v>3981073</v>
      </c>
      <c r="H121" s="180" t="s">
        <v>128</v>
      </c>
      <c r="I121" s="116" t="s">
        <v>128</v>
      </c>
      <c r="N121" s="123"/>
    </row>
    <row r="122" spans="1:14" ht="36.75" customHeight="1" x14ac:dyDescent="0.2">
      <c r="A122" s="94" t="s">
        <v>241</v>
      </c>
      <c r="B122" s="156" t="s">
        <v>131</v>
      </c>
      <c r="C122" s="45" t="s">
        <v>1</v>
      </c>
      <c r="D122" s="308">
        <f>'Πίνακας 4'!J108</f>
        <v>1520004</v>
      </c>
      <c r="E122" s="150" t="s">
        <v>25</v>
      </c>
      <c r="F122" s="116">
        <f t="shared" si="17"/>
        <v>1520004</v>
      </c>
      <c r="G122" s="116">
        <f t="shared" si="18"/>
        <v>1520004</v>
      </c>
      <c r="H122" s="180" t="s">
        <v>128</v>
      </c>
      <c r="I122" s="116" t="s">
        <v>128</v>
      </c>
      <c r="N122" s="123"/>
    </row>
    <row r="123" spans="1:14" ht="36.75" customHeight="1" x14ac:dyDescent="0.2">
      <c r="A123" s="94" t="s">
        <v>242</v>
      </c>
      <c r="B123" s="156" t="s">
        <v>131</v>
      </c>
      <c r="C123" s="45" t="s">
        <v>1</v>
      </c>
      <c r="D123" s="308">
        <f>'Πίνακας 4'!J109</f>
        <v>4844310</v>
      </c>
      <c r="E123" s="150" t="s">
        <v>25</v>
      </c>
      <c r="F123" s="116">
        <f t="shared" si="17"/>
        <v>4844310</v>
      </c>
      <c r="G123" s="116">
        <f t="shared" si="18"/>
        <v>4844310</v>
      </c>
      <c r="H123" s="180" t="s">
        <v>128</v>
      </c>
      <c r="I123" s="116" t="s">
        <v>128</v>
      </c>
      <c r="N123" s="123"/>
    </row>
    <row r="124" spans="1:14" ht="36.75" customHeight="1" x14ac:dyDescent="0.2">
      <c r="A124" s="94" t="s">
        <v>243</v>
      </c>
      <c r="B124" s="156" t="s">
        <v>131</v>
      </c>
      <c r="C124" s="45" t="s">
        <v>1</v>
      </c>
      <c r="D124" s="308">
        <f>'Πίνακας 4'!J110</f>
        <v>1357284</v>
      </c>
      <c r="E124" s="150" t="s">
        <v>25</v>
      </c>
      <c r="F124" s="116">
        <f t="shared" si="17"/>
        <v>1357284</v>
      </c>
      <c r="G124" s="116">
        <f t="shared" si="18"/>
        <v>1357284</v>
      </c>
      <c r="H124" s="180" t="s">
        <v>128</v>
      </c>
      <c r="I124" s="116" t="s">
        <v>128</v>
      </c>
      <c r="N124" s="123"/>
    </row>
    <row r="125" spans="1:14" ht="36.75" customHeight="1" x14ac:dyDescent="0.2">
      <c r="A125" s="94" t="s">
        <v>382</v>
      </c>
      <c r="B125" s="156" t="s">
        <v>131</v>
      </c>
      <c r="C125" s="45" t="s">
        <v>1</v>
      </c>
      <c r="D125" s="308">
        <f>'Πίνακας 4'!J111</f>
        <v>11105052</v>
      </c>
      <c r="E125" s="150" t="s">
        <v>25</v>
      </c>
      <c r="F125" s="116">
        <f t="shared" ref="F125" si="19">D125</f>
        <v>11105052</v>
      </c>
      <c r="G125" s="116">
        <f t="shared" ref="G125" si="20">F125</f>
        <v>11105052</v>
      </c>
      <c r="H125" s="180" t="s">
        <v>128</v>
      </c>
      <c r="I125" s="116" t="s">
        <v>128</v>
      </c>
      <c r="N125" s="123"/>
    </row>
    <row r="126" spans="1:14" ht="36.75" customHeight="1" x14ac:dyDescent="0.2">
      <c r="A126" s="94" t="s">
        <v>390</v>
      </c>
      <c r="B126" s="156" t="s">
        <v>131</v>
      </c>
      <c r="C126" s="45" t="s">
        <v>1</v>
      </c>
      <c r="D126" s="308">
        <f>'Πίνακας 4'!J112</f>
        <v>6015237</v>
      </c>
      <c r="E126" s="150" t="s">
        <v>25</v>
      </c>
      <c r="F126" s="116">
        <f t="shared" ref="F126" si="21">D126</f>
        <v>6015237</v>
      </c>
      <c r="G126" s="116">
        <f t="shared" ref="G126" si="22">F126</f>
        <v>6015237</v>
      </c>
      <c r="H126" s="180" t="s">
        <v>128</v>
      </c>
      <c r="I126" s="116" t="s">
        <v>128</v>
      </c>
      <c r="N126" s="123"/>
    </row>
    <row r="127" spans="1:14" ht="36.75" customHeight="1" x14ac:dyDescent="0.2">
      <c r="A127" s="94" t="s">
        <v>244</v>
      </c>
      <c r="B127" s="156" t="s">
        <v>131</v>
      </c>
      <c r="C127" s="45" t="s">
        <v>1</v>
      </c>
      <c r="D127" s="308">
        <f>'Πίνακας 4'!J113</f>
        <v>12566128</v>
      </c>
      <c r="E127" s="150" t="s">
        <v>25</v>
      </c>
      <c r="F127" s="116">
        <f t="shared" ref="F127:F135" si="23">D127</f>
        <v>12566128</v>
      </c>
      <c r="G127" s="116">
        <f t="shared" si="18"/>
        <v>12566128</v>
      </c>
      <c r="H127" s="180" t="s">
        <v>128</v>
      </c>
      <c r="I127" s="116" t="s">
        <v>128</v>
      </c>
      <c r="N127" s="123"/>
    </row>
    <row r="128" spans="1:14" ht="36.75" customHeight="1" x14ac:dyDescent="0.2">
      <c r="A128" s="94" t="s">
        <v>245</v>
      </c>
      <c r="B128" s="156" t="s">
        <v>131</v>
      </c>
      <c r="C128" s="45" t="s">
        <v>1</v>
      </c>
      <c r="D128" s="308">
        <f>'Πίνακας 4'!J114</f>
        <v>2942893</v>
      </c>
      <c r="E128" s="150" t="s">
        <v>25</v>
      </c>
      <c r="F128" s="116">
        <f t="shared" si="23"/>
        <v>2942893</v>
      </c>
      <c r="G128" s="116">
        <f t="shared" si="18"/>
        <v>2942893</v>
      </c>
      <c r="H128" s="180" t="s">
        <v>128</v>
      </c>
      <c r="I128" s="116" t="s">
        <v>128</v>
      </c>
      <c r="N128" s="123"/>
    </row>
    <row r="129" spans="1:14" ht="36.75" customHeight="1" x14ac:dyDescent="0.2">
      <c r="A129" s="94" t="s">
        <v>246</v>
      </c>
      <c r="B129" s="156" t="s">
        <v>131</v>
      </c>
      <c r="C129" s="45" t="s">
        <v>1</v>
      </c>
      <c r="D129" s="308">
        <f>'Πίνακας 4'!J115</f>
        <v>7532927</v>
      </c>
      <c r="E129" s="150" t="s">
        <v>25</v>
      </c>
      <c r="F129" s="116">
        <f t="shared" si="23"/>
        <v>7532927</v>
      </c>
      <c r="G129" s="116">
        <f t="shared" si="18"/>
        <v>7532927</v>
      </c>
      <c r="H129" s="180" t="s">
        <v>128</v>
      </c>
      <c r="I129" s="116" t="s">
        <v>128</v>
      </c>
      <c r="N129" s="123"/>
    </row>
    <row r="130" spans="1:14" ht="36.75" customHeight="1" x14ac:dyDescent="0.2">
      <c r="A130" s="94" t="s">
        <v>247</v>
      </c>
      <c r="B130" s="156" t="s">
        <v>131</v>
      </c>
      <c r="C130" s="45" t="s">
        <v>1</v>
      </c>
      <c r="D130" s="308">
        <f>'Πίνακας 4'!J116</f>
        <v>1619487</v>
      </c>
      <c r="E130" s="150" t="s">
        <v>25</v>
      </c>
      <c r="F130" s="116">
        <f t="shared" si="23"/>
        <v>1619487</v>
      </c>
      <c r="G130" s="116">
        <f t="shared" si="18"/>
        <v>1619487</v>
      </c>
      <c r="H130" s="180" t="s">
        <v>128</v>
      </c>
      <c r="I130" s="116" t="s">
        <v>128</v>
      </c>
      <c r="N130" s="123"/>
    </row>
    <row r="131" spans="1:14" ht="36.75" customHeight="1" x14ac:dyDescent="0.2">
      <c r="A131" s="94" t="s">
        <v>248</v>
      </c>
      <c r="B131" s="156" t="s">
        <v>131</v>
      </c>
      <c r="C131" s="45" t="s">
        <v>1</v>
      </c>
      <c r="D131" s="308">
        <f>'Πίνακας 4'!J117</f>
        <v>3451315</v>
      </c>
      <c r="E131" s="150" t="s">
        <v>25</v>
      </c>
      <c r="F131" s="116">
        <f t="shared" si="23"/>
        <v>3451315</v>
      </c>
      <c r="G131" s="116">
        <f t="shared" si="18"/>
        <v>3451315</v>
      </c>
      <c r="H131" s="180" t="s">
        <v>128</v>
      </c>
      <c r="I131" s="116" t="s">
        <v>128</v>
      </c>
      <c r="N131" s="123"/>
    </row>
    <row r="132" spans="1:14" ht="36.75" customHeight="1" x14ac:dyDescent="0.2">
      <c r="A132" s="94" t="s">
        <v>249</v>
      </c>
      <c r="B132" s="156" t="s">
        <v>131</v>
      </c>
      <c r="C132" s="45" t="s">
        <v>1</v>
      </c>
      <c r="D132" s="308">
        <f>'Πίνακας 4'!J118</f>
        <v>1937930</v>
      </c>
      <c r="E132" s="150" t="s">
        <v>25</v>
      </c>
      <c r="F132" s="116">
        <f t="shared" si="23"/>
        <v>1937930</v>
      </c>
      <c r="G132" s="116">
        <f t="shared" si="18"/>
        <v>1937930</v>
      </c>
      <c r="H132" s="180" t="s">
        <v>128</v>
      </c>
      <c r="I132" s="116" t="s">
        <v>128</v>
      </c>
      <c r="N132" s="123"/>
    </row>
    <row r="133" spans="1:14" ht="36.75" customHeight="1" x14ac:dyDescent="0.2">
      <c r="A133" s="94" t="s">
        <v>250</v>
      </c>
      <c r="B133" s="156" t="s">
        <v>131</v>
      </c>
      <c r="C133" s="45" t="s">
        <v>1</v>
      </c>
      <c r="D133" s="308">
        <f>'Πίνακας 4'!J119</f>
        <v>3278690</v>
      </c>
      <c r="E133" s="150" t="s">
        <v>25</v>
      </c>
      <c r="F133" s="116">
        <f t="shared" si="23"/>
        <v>3278690</v>
      </c>
      <c r="G133" s="116">
        <f t="shared" si="18"/>
        <v>3278690</v>
      </c>
      <c r="H133" s="180" t="s">
        <v>128</v>
      </c>
      <c r="I133" s="116" t="s">
        <v>128</v>
      </c>
      <c r="N133" s="123"/>
    </row>
    <row r="134" spans="1:14" ht="36.75" customHeight="1" x14ac:dyDescent="0.2">
      <c r="A134" s="94" t="s">
        <v>251</v>
      </c>
      <c r="B134" s="156" t="s">
        <v>131</v>
      </c>
      <c r="C134" s="45" t="s">
        <v>1</v>
      </c>
      <c r="D134" s="308">
        <f>'Πίνακας 4'!J120</f>
        <v>3146431</v>
      </c>
      <c r="E134" s="150" t="s">
        <v>25</v>
      </c>
      <c r="F134" s="116">
        <f t="shared" si="23"/>
        <v>3146431</v>
      </c>
      <c r="G134" s="116">
        <f t="shared" si="18"/>
        <v>3146431</v>
      </c>
      <c r="H134" s="180" t="s">
        <v>128</v>
      </c>
      <c r="I134" s="116" t="s">
        <v>128</v>
      </c>
      <c r="N134" s="123"/>
    </row>
    <row r="135" spans="1:14" ht="36.75" customHeight="1" x14ac:dyDescent="0.2">
      <c r="A135" s="94" t="s">
        <v>320</v>
      </c>
      <c r="B135" s="156" t="s">
        <v>131</v>
      </c>
      <c r="C135" s="45" t="s">
        <v>1</v>
      </c>
      <c r="D135" s="308">
        <f>'Πίνακας 4'!J121</f>
        <v>1324740</v>
      </c>
      <c r="E135" s="129" t="s">
        <v>25</v>
      </c>
      <c r="F135" s="116">
        <f t="shared" si="23"/>
        <v>1324740</v>
      </c>
      <c r="G135" s="116">
        <f t="shared" si="18"/>
        <v>1324740</v>
      </c>
      <c r="H135" s="180"/>
      <c r="I135" s="116"/>
      <c r="N135" s="123"/>
    </row>
    <row r="136" spans="1:14" ht="36.75" customHeight="1" x14ac:dyDescent="0.2">
      <c r="A136" s="94" t="s">
        <v>380</v>
      </c>
      <c r="B136" s="156" t="s">
        <v>131</v>
      </c>
      <c r="C136" s="127" t="s">
        <v>1</v>
      </c>
      <c r="D136" s="372">
        <f>'Πίνακας 4'!J122</f>
        <v>0</v>
      </c>
      <c r="E136" s="129" t="s">
        <v>25</v>
      </c>
      <c r="F136" s="128">
        <f t="shared" ref="F136" si="24">D136</f>
        <v>0</v>
      </c>
      <c r="G136" s="128">
        <f t="shared" ref="G136" si="25">F136</f>
        <v>0</v>
      </c>
      <c r="H136" s="180"/>
      <c r="I136" s="116"/>
      <c r="N136" s="123"/>
    </row>
    <row r="137" spans="1:14" ht="36.75" customHeight="1" x14ac:dyDescent="0.2">
      <c r="A137" s="94" t="s">
        <v>399</v>
      </c>
      <c r="B137" s="156" t="s">
        <v>131</v>
      </c>
      <c r="C137" s="45" t="s">
        <v>1</v>
      </c>
      <c r="D137" s="308">
        <v>1100000</v>
      </c>
      <c r="E137" s="150" t="s">
        <v>25</v>
      </c>
      <c r="F137" s="116">
        <f t="shared" ref="F137" si="26">D137</f>
        <v>1100000</v>
      </c>
      <c r="G137" s="116">
        <f t="shared" ref="G137" si="27">F137</f>
        <v>1100000</v>
      </c>
      <c r="H137" s="315"/>
      <c r="I137" s="116"/>
      <c r="N137" s="123"/>
    </row>
    <row r="138" spans="1:14" x14ac:dyDescent="0.2">
      <c r="A138" s="424" t="s">
        <v>88</v>
      </c>
      <c r="B138" s="45" t="s">
        <v>131</v>
      </c>
      <c r="C138" s="45" t="s">
        <v>1</v>
      </c>
      <c r="D138" s="308">
        <f>'Πίνακας 4'!J124-D139</f>
        <v>41768729</v>
      </c>
      <c r="E138" s="129" t="s">
        <v>25</v>
      </c>
      <c r="F138" s="128">
        <f>D138</f>
        <v>41768729</v>
      </c>
      <c r="G138" s="502">
        <v>34364856</v>
      </c>
      <c r="H138" s="180" t="s">
        <v>128</v>
      </c>
      <c r="I138" s="116" t="s">
        <v>128</v>
      </c>
      <c r="N138" s="123"/>
    </row>
    <row r="139" spans="1:14" x14ac:dyDescent="0.2">
      <c r="A139" s="426"/>
      <c r="B139" s="45" t="s">
        <v>46</v>
      </c>
      <c r="C139" s="45" t="s">
        <v>1</v>
      </c>
      <c r="D139" s="308">
        <v>4000000</v>
      </c>
      <c r="E139" s="129" t="s">
        <v>25</v>
      </c>
      <c r="F139" s="128">
        <f>D139</f>
        <v>4000000</v>
      </c>
      <c r="G139" s="504"/>
      <c r="H139" s="180" t="s">
        <v>128</v>
      </c>
      <c r="I139" s="116" t="s">
        <v>128</v>
      </c>
      <c r="N139" s="123"/>
    </row>
    <row r="140" spans="1:14" ht="48" customHeight="1" x14ac:dyDescent="0.2">
      <c r="A140" s="424" t="s">
        <v>89</v>
      </c>
      <c r="B140" s="45" t="s">
        <v>46</v>
      </c>
      <c r="C140" s="45" t="s">
        <v>1</v>
      </c>
      <c r="D140" s="308">
        <v>23319746</v>
      </c>
      <c r="E140" s="129" t="s">
        <v>25</v>
      </c>
      <c r="F140" s="128">
        <f t="shared" ref="F140:F145" si="28">D140</f>
        <v>23319746</v>
      </c>
      <c r="G140" s="502">
        <v>195688430</v>
      </c>
      <c r="H140" s="180" t="s">
        <v>128</v>
      </c>
      <c r="I140" s="116" t="s">
        <v>128</v>
      </c>
      <c r="N140" s="123"/>
    </row>
    <row r="141" spans="1:14" x14ac:dyDescent="0.2">
      <c r="A141" s="426"/>
      <c r="B141" s="45" t="s">
        <v>131</v>
      </c>
      <c r="C141" s="45" t="s">
        <v>1</v>
      </c>
      <c r="D141" s="308">
        <f>'Πίνακας 4'!J125-'Πίνακας 5'!D140</f>
        <v>302665417</v>
      </c>
      <c r="E141" s="150" t="s">
        <v>25</v>
      </c>
      <c r="F141" s="116">
        <f t="shared" si="28"/>
        <v>302665417</v>
      </c>
      <c r="G141" s="504"/>
      <c r="H141" s="180" t="s">
        <v>128</v>
      </c>
      <c r="I141" s="116" t="s">
        <v>128</v>
      </c>
      <c r="N141" s="123"/>
    </row>
    <row r="142" spans="1:14" x14ac:dyDescent="0.2">
      <c r="A142" s="424" t="s">
        <v>90</v>
      </c>
      <c r="B142" s="45" t="s">
        <v>24</v>
      </c>
      <c r="C142" s="45" t="s">
        <v>1</v>
      </c>
      <c r="D142" s="309">
        <v>0</v>
      </c>
      <c r="E142" s="150" t="s">
        <v>25</v>
      </c>
      <c r="F142" s="116">
        <f t="shared" si="28"/>
        <v>0</v>
      </c>
      <c r="G142" s="116" t="s">
        <v>128</v>
      </c>
      <c r="H142" s="180" t="s">
        <v>128</v>
      </c>
      <c r="I142" s="116" t="s">
        <v>128</v>
      </c>
      <c r="N142" s="123"/>
    </row>
    <row r="143" spans="1:14" x14ac:dyDescent="0.2">
      <c r="A143" s="425"/>
      <c r="B143" s="45" t="s">
        <v>46</v>
      </c>
      <c r="C143" s="45" t="s">
        <v>1</v>
      </c>
      <c r="D143" s="309">
        <v>0</v>
      </c>
      <c r="E143" s="150" t="s">
        <v>25</v>
      </c>
      <c r="F143" s="116">
        <f t="shared" si="28"/>
        <v>0</v>
      </c>
      <c r="G143" s="116" t="s">
        <v>128</v>
      </c>
      <c r="H143" s="180" t="s">
        <v>128</v>
      </c>
      <c r="I143" s="116" t="s">
        <v>128</v>
      </c>
      <c r="N143" s="123"/>
    </row>
    <row r="144" spans="1:14" x14ac:dyDescent="0.2">
      <c r="A144" s="425"/>
      <c r="B144" s="45" t="s">
        <v>131</v>
      </c>
      <c r="C144" s="45" t="s">
        <v>1</v>
      </c>
      <c r="D144" s="309">
        <f>'Πίνακας 4'!J126-'Πίνακας 5'!D142-'Πίνακας 5'!D143</f>
        <v>13315361.65</v>
      </c>
      <c r="E144" s="150" t="s">
        <v>25</v>
      </c>
      <c r="F144" s="116">
        <f t="shared" si="28"/>
        <v>13315361.65</v>
      </c>
      <c r="G144" s="116" t="s">
        <v>128</v>
      </c>
      <c r="H144" s="180" t="s">
        <v>128</v>
      </c>
      <c r="I144" s="116" t="s">
        <v>128</v>
      </c>
      <c r="N144" s="123"/>
    </row>
    <row r="145" spans="1:14" x14ac:dyDescent="0.2">
      <c r="A145" s="94" t="s">
        <v>283</v>
      </c>
      <c r="B145" s="45" t="s">
        <v>131</v>
      </c>
      <c r="C145" s="45" t="s">
        <v>1</v>
      </c>
      <c r="D145" s="308">
        <v>30960000</v>
      </c>
      <c r="E145" s="150" t="s">
        <v>25</v>
      </c>
      <c r="F145" s="116">
        <f t="shared" si="28"/>
        <v>30960000</v>
      </c>
      <c r="G145" s="116" t="s">
        <v>128</v>
      </c>
      <c r="H145" s="180" t="s">
        <v>128</v>
      </c>
      <c r="I145" s="116"/>
      <c r="N145" s="123"/>
    </row>
    <row r="146" spans="1:14" x14ac:dyDescent="0.2">
      <c r="A146" s="431" t="s">
        <v>287</v>
      </c>
      <c r="B146" s="376" t="s">
        <v>24</v>
      </c>
      <c r="C146" s="376" t="s">
        <v>1</v>
      </c>
      <c r="D146" s="386">
        <v>0</v>
      </c>
      <c r="E146" s="384" t="s">
        <v>25</v>
      </c>
      <c r="F146" s="374">
        <f>D146</f>
        <v>0</v>
      </c>
      <c r="G146" s="378" t="s">
        <v>128</v>
      </c>
      <c r="H146" s="387" t="s">
        <v>128</v>
      </c>
      <c r="I146" s="378"/>
      <c r="N146" s="123"/>
    </row>
    <row r="147" spans="1:14" x14ac:dyDescent="0.2">
      <c r="A147" s="431"/>
      <c r="B147" s="376" t="s">
        <v>46</v>
      </c>
      <c r="C147" s="376" t="s">
        <v>1</v>
      </c>
      <c r="D147" s="386">
        <v>27722390</v>
      </c>
      <c r="E147" s="384" t="s">
        <v>25</v>
      </c>
      <c r="F147" s="374">
        <f>D147</f>
        <v>27722390</v>
      </c>
      <c r="G147" s="378" t="s">
        <v>128</v>
      </c>
      <c r="H147" s="387" t="s">
        <v>128</v>
      </c>
      <c r="I147" s="378"/>
      <c r="N147" s="123"/>
    </row>
    <row r="148" spans="1:14" x14ac:dyDescent="0.2">
      <c r="A148" s="432"/>
      <c r="B148" s="376" t="s">
        <v>131</v>
      </c>
      <c r="C148" s="376" t="s">
        <v>1</v>
      </c>
      <c r="D148" s="386">
        <f>'Πίνακας 4'!J128-D146-D147</f>
        <v>18652527</v>
      </c>
      <c r="E148" s="384" t="s">
        <v>25</v>
      </c>
      <c r="F148" s="374">
        <f>D148</f>
        <v>18652527</v>
      </c>
      <c r="G148" s="378" t="s">
        <v>128</v>
      </c>
      <c r="H148" s="387" t="s">
        <v>128</v>
      </c>
      <c r="I148" s="378"/>
      <c r="N148" s="123"/>
    </row>
    <row r="149" spans="1:14" x14ac:dyDescent="0.2">
      <c r="A149" s="94" t="s">
        <v>293</v>
      </c>
      <c r="B149" s="45" t="s">
        <v>131</v>
      </c>
      <c r="C149" s="45" t="s">
        <v>1</v>
      </c>
      <c r="D149" s="308">
        <f>'Πίνακας 4'!J129</f>
        <v>9943422</v>
      </c>
      <c r="E149" s="150" t="s">
        <v>25</v>
      </c>
      <c r="F149" s="116">
        <f t="shared" ref="F149" si="29">D149</f>
        <v>9943422</v>
      </c>
      <c r="G149" s="116" t="s">
        <v>128</v>
      </c>
      <c r="H149" s="180" t="s">
        <v>128</v>
      </c>
      <c r="I149" s="116"/>
      <c r="N149" s="123"/>
    </row>
    <row r="150" spans="1:14" x14ac:dyDescent="0.2">
      <c r="A150" s="94" t="s">
        <v>295</v>
      </c>
      <c r="B150" s="45" t="s">
        <v>131</v>
      </c>
      <c r="C150" s="45" t="s">
        <v>1</v>
      </c>
      <c r="D150" s="308">
        <f>'Πίνακας 4'!J130</f>
        <v>1075999</v>
      </c>
      <c r="E150" s="150" t="s">
        <v>25</v>
      </c>
      <c r="F150" s="102">
        <f t="shared" ref="F150:F155" si="30">D150</f>
        <v>1075999</v>
      </c>
      <c r="G150" s="116" t="s">
        <v>128</v>
      </c>
      <c r="H150" s="180" t="s">
        <v>128</v>
      </c>
      <c r="I150" s="116"/>
      <c r="N150" s="123"/>
    </row>
    <row r="151" spans="1:14" x14ac:dyDescent="0.2">
      <c r="A151" s="94" t="s">
        <v>296</v>
      </c>
      <c r="B151" s="45" t="s">
        <v>131</v>
      </c>
      <c r="C151" s="45" t="s">
        <v>1</v>
      </c>
      <c r="D151" s="308">
        <f>'Πίνακας 4'!J131</f>
        <v>5290000</v>
      </c>
      <c r="E151" s="150" t="s">
        <v>25</v>
      </c>
      <c r="F151" s="102">
        <f t="shared" si="30"/>
        <v>5290000</v>
      </c>
      <c r="G151" s="116" t="s">
        <v>128</v>
      </c>
      <c r="H151" s="180" t="s">
        <v>128</v>
      </c>
      <c r="I151" s="116"/>
      <c r="N151" s="123"/>
    </row>
    <row r="152" spans="1:14" x14ac:dyDescent="0.2">
      <c r="A152" s="94" t="s">
        <v>297</v>
      </c>
      <c r="B152" s="45" t="s">
        <v>131</v>
      </c>
      <c r="C152" s="45" t="s">
        <v>1</v>
      </c>
      <c r="D152" s="308">
        <f>'Πίνακας 4'!J132</f>
        <v>3900000</v>
      </c>
      <c r="E152" s="150" t="s">
        <v>25</v>
      </c>
      <c r="F152" s="102">
        <f t="shared" si="30"/>
        <v>3900000</v>
      </c>
      <c r="G152" s="116" t="s">
        <v>128</v>
      </c>
      <c r="H152" s="180" t="s">
        <v>128</v>
      </c>
      <c r="I152" s="116"/>
      <c r="N152" s="123"/>
    </row>
    <row r="153" spans="1:14" x14ac:dyDescent="0.2">
      <c r="A153" s="94" t="s">
        <v>298</v>
      </c>
      <c r="B153" s="45" t="s">
        <v>131</v>
      </c>
      <c r="C153" s="45" t="s">
        <v>1</v>
      </c>
      <c r="D153" s="308">
        <f>'Πίνακας 4'!J133</f>
        <v>63677367</v>
      </c>
      <c r="E153" s="150" t="s">
        <v>25</v>
      </c>
      <c r="F153" s="102">
        <f t="shared" si="30"/>
        <v>63677367</v>
      </c>
      <c r="G153" s="116" t="s">
        <v>128</v>
      </c>
      <c r="H153" s="180" t="s">
        <v>128</v>
      </c>
      <c r="I153" s="116"/>
      <c r="N153" s="123"/>
    </row>
    <row r="154" spans="1:14" x14ac:dyDescent="0.2">
      <c r="A154" s="94" t="s">
        <v>323</v>
      </c>
      <c r="B154" s="45" t="s">
        <v>131</v>
      </c>
      <c r="C154" s="45" t="s">
        <v>1</v>
      </c>
      <c r="D154" s="308">
        <f>'Πίνακας 4'!J134</f>
        <v>47000000</v>
      </c>
      <c r="E154" s="150" t="s">
        <v>25</v>
      </c>
      <c r="F154" s="102">
        <f t="shared" si="30"/>
        <v>47000000</v>
      </c>
      <c r="G154" s="116"/>
      <c r="H154" s="180"/>
      <c r="I154" s="116"/>
      <c r="N154" s="123"/>
    </row>
    <row r="155" spans="1:14" x14ac:dyDescent="0.2">
      <c r="A155" s="94" t="s">
        <v>365</v>
      </c>
      <c r="B155" s="45" t="s">
        <v>131</v>
      </c>
      <c r="C155" s="45" t="s">
        <v>1</v>
      </c>
      <c r="D155" s="308">
        <f>'Πίνακας 4'!J135</f>
        <v>750000</v>
      </c>
      <c r="E155" s="150" t="s">
        <v>25</v>
      </c>
      <c r="F155" s="102">
        <f t="shared" si="30"/>
        <v>750000</v>
      </c>
      <c r="G155" s="116"/>
      <c r="H155" s="180"/>
      <c r="I155" s="116"/>
      <c r="N155" s="123"/>
    </row>
    <row r="156" spans="1:14" ht="16.5" customHeight="1" x14ac:dyDescent="0.2">
      <c r="A156" s="94" t="s">
        <v>91</v>
      </c>
      <c r="B156" s="148"/>
      <c r="C156" s="148"/>
      <c r="D156" s="310"/>
      <c r="E156" s="148"/>
      <c r="F156" s="148"/>
      <c r="G156" s="148"/>
      <c r="H156" s="148"/>
      <c r="I156" s="149"/>
      <c r="N156" s="123"/>
    </row>
    <row r="157" spans="1:14" ht="16.5" customHeight="1" x14ac:dyDescent="0.2">
      <c r="A157" s="137" t="s">
        <v>252</v>
      </c>
      <c r="B157" s="148"/>
      <c r="C157" s="148"/>
      <c r="D157" s="310"/>
      <c r="E157" s="148"/>
      <c r="F157" s="148"/>
      <c r="G157" s="148"/>
      <c r="H157" s="148"/>
      <c r="I157" s="149"/>
      <c r="N157" s="123"/>
    </row>
    <row r="158" spans="1:14" ht="16.5" customHeight="1" x14ac:dyDescent="0.2">
      <c r="A158" s="147" t="s">
        <v>253</v>
      </c>
      <c r="B158" s="148"/>
      <c r="C158" s="148"/>
      <c r="D158" s="310"/>
      <c r="E158" s="148"/>
      <c r="F158" s="148"/>
      <c r="G158" s="148"/>
      <c r="H158" s="148"/>
      <c r="I158" s="149"/>
      <c r="N158" s="123"/>
    </row>
    <row r="159" spans="1:14" ht="16.5" customHeight="1" x14ac:dyDescent="0.2">
      <c r="A159" s="147" t="s">
        <v>254</v>
      </c>
      <c r="B159" s="148"/>
      <c r="C159" s="148"/>
      <c r="D159" s="310"/>
      <c r="E159" s="148"/>
      <c r="F159" s="148"/>
      <c r="G159" s="148"/>
      <c r="H159" s="148"/>
      <c r="I159" s="149"/>
      <c r="N159" s="123"/>
    </row>
    <row r="160" spans="1:14" ht="16.5" customHeight="1" x14ac:dyDescent="0.2">
      <c r="A160" s="137" t="s">
        <v>255</v>
      </c>
      <c r="B160" s="148"/>
      <c r="C160" s="148"/>
      <c r="D160" s="310"/>
      <c r="E160" s="148"/>
      <c r="F160" s="148"/>
      <c r="G160" s="148"/>
      <c r="H160" s="148"/>
      <c r="I160" s="149"/>
      <c r="N160" s="123"/>
    </row>
    <row r="161" spans="1:14" ht="16.5" customHeight="1" x14ac:dyDescent="0.2">
      <c r="A161" s="137" t="s">
        <v>256</v>
      </c>
      <c r="B161" s="148"/>
      <c r="C161" s="148"/>
      <c r="D161" s="310"/>
      <c r="E161" s="148"/>
      <c r="F161" s="148"/>
      <c r="G161" s="148"/>
      <c r="H161" s="148"/>
      <c r="I161" s="149"/>
      <c r="N161" s="123"/>
    </row>
    <row r="162" spans="1:14" x14ac:dyDescent="0.2">
      <c r="A162" s="513" t="s">
        <v>92</v>
      </c>
      <c r="B162" s="127" t="s">
        <v>132</v>
      </c>
      <c r="C162" s="127" t="s">
        <v>1</v>
      </c>
      <c r="D162" s="309">
        <v>799088</v>
      </c>
      <c r="E162" s="129" t="s">
        <v>25</v>
      </c>
      <c r="F162" s="128">
        <f>D162</f>
        <v>799088</v>
      </c>
      <c r="G162" s="128" t="s">
        <v>128</v>
      </c>
      <c r="H162" s="128" t="s">
        <v>128</v>
      </c>
      <c r="I162" s="116" t="s">
        <v>128</v>
      </c>
      <c r="N162" s="123"/>
    </row>
    <row r="163" spans="1:14" x14ac:dyDescent="0.2">
      <c r="A163" s="515"/>
      <c r="B163" s="127" t="s">
        <v>126</v>
      </c>
      <c r="C163" s="127" t="s">
        <v>1</v>
      </c>
      <c r="D163" s="309">
        <f>'Πίνακας 4'!J142-'Πίνακας 5'!D162</f>
        <v>7826400</v>
      </c>
      <c r="E163" s="129" t="s">
        <v>25</v>
      </c>
      <c r="F163" s="128">
        <f t="shared" ref="F163:F198" si="31">D163</f>
        <v>7826400</v>
      </c>
      <c r="G163" s="128" t="s">
        <v>128</v>
      </c>
      <c r="H163" s="128" t="s">
        <v>128</v>
      </c>
      <c r="I163" s="116" t="s">
        <v>128</v>
      </c>
      <c r="N163" s="123"/>
    </row>
    <row r="164" spans="1:14" x14ac:dyDescent="0.2">
      <c r="A164" s="184" t="s">
        <v>325</v>
      </c>
      <c r="B164" s="45" t="s">
        <v>126</v>
      </c>
      <c r="C164" s="45" t="s">
        <v>1</v>
      </c>
      <c r="D164" s="308">
        <f>'Πίνακας 4'!J143</f>
        <v>2000000</v>
      </c>
      <c r="E164" s="150" t="s">
        <v>25</v>
      </c>
      <c r="F164" s="128">
        <f t="shared" si="31"/>
        <v>2000000</v>
      </c>
      <c r="G164" s="116" t="s">
        <v>128</v>
      </c>
      <c r="H164" s="116" t="s">
        <v>128</v>
      </c>
      <c r="I164" s="116"/>
      <c r="N164" s="123"/>
    </row>
    <row r="165" spans="1:14" x14ac:dyDescent="0.2">
      <c r="A165" s="94" t="s">
        <v>94</v>
      </c>
      <c r="B165" s="45" t="s">
        <v>132</v>
      </c>
      <c r="C165" s="45" t="s">
        <v>1</v>
      </c>
      <c r="D165" s="308">
        <f>'Πίνακας 4'!J144</f>
        <v>14740000</v>
      </c>
      <c r="E165" s="150" t="s">
        <v>25</v>
      </c>
      <c r="F165" s="128">
        <f t="shared" si="31"/>
        <v>14740000</v>
      </c>
      <c r="G165" s="102">
        <f>F165</f>
        <v>14740000</v>
      </c>
      <c r="H165" s="116" t="s">
        <v>128</v>
      </c>
      <c r="I165" s="116" t="s">
        <v>128</v>
      </c>
      <c r="N165" s="123"/>
    </row>
    <row r="166" spans="1:14" x14ac:dyDescent="0.2">
      <c r="A166" s="544" t="s">
        <v>95</v>
      </c>
      <c r="B166" s="376" t="s">
        <v>126</v>
      </c>
      <c r="C166" s="536" t="s">
        <v>96</v>
      </c>
      <c r="D166" s="383">
        <f>'Πίνακας 4'!J145-D168-D167</f>
        <v>39370432</v>
      </c>
      <c r="E166" s="384" t="s">
        <v>25</v>
      </c>
      <c r="F166" s="378">
        <f t="shared" si="31"/>
        <v>39370432</v>
      </c>
      <c r="G166" s="374">
        <f t="shared" ref="G166:G187" si="32">F166</f>
        <v>39370432</v>
      </c>
      <c r="H166" s="378" t="s">
        <v>128</v>
      </c>
      <c r="I166" s="385" t="s">
        <v>128</v>
      </c>
      <c r="N166" s="123"/>
    </row>
    <row r="167" spans="1:14" x14ac:dyDescent="0.2">
      <c r="A167" s="544"/>
      <c r="B167" s="376" t="s">
        <v>46</v>
      </c>
      <c r="C167" s="537"/>
      <c r="D167" s="383">
        <v>46000000</v>
      </c>
      <c r="E167" s="384" t="s">
        <v>25</v>
      </c>
      <c r="F167" s="378">
        <f t="shared" si="31"/>
        <v>46000000</v>
      </c>
      <c r="G167" s="374">
        <f t="shared" si="32"/>
        <v>46000000</v>
      </c>
      <c r="H167" s="378" t="s">
        <v>128</v>
      </c>
      <c r="I167" s="385"/>
      <c r="N167" s="123"/>
    </row>
    <row r="168" spans="1:14" x14ac:dyDescent="0.2">
      <c r="A168" s="544"/>
      <c r="B168" s="376" t="s">
        <v>130</v>
      </c>
      <c r="C168" s="538"/>
      <c r="D168" s="383">
        <v>86000000</v>
      </c>
      <c r="E168" s="384" t="s">
        <v>25</v>
      </c>
      <c r="F168" s="378">
        <f t="shared" si="31"/>
        <v>86000000</v>
      </c>
      <c r="G168" s="374">
        <f t="shared" si="32"/>
        <v>86000000</v>
      </c>
      <c r="H168" s="378" t="s">
        <v>128</v>
      </c>
      <c r="I168" s="385"/>
      <c r="N168" s="123"/>
    </row>
    <row r="169" spans="1:14" x14ac:dyDescent="0.2">
      <c r="A169" s="430" t="s">
        <v>97</v>
      </c>
      <c r="B169" s="376" t="s">
        <v>126</v>
      </c>
      <c r="C169" s="430" t="s">
        <v>98</v>
      </c>
      <c r="D169" s="386">
        <f>'Πίνακας 4'!J146-D170</f>
        <v>14358925.699999999</v>
      </c>
      <c r="E169" s="384" t="s">
        <v>25</v>
      </c>
      <c r="F169" s="378">
        <f t="shared" si="31"/>
        <v>14358925.699999999</v>
      </c>
      <c r="G169" s="374">
        <f t="shared" si="32"/>
        <v>14358925.699999999</v>
      </c>
      <c r="H169" s="378" t="s">
        <v>128</v>
      </c>
      <c r="I169" s="378" t="s">
        <v>128</v>
      </c>
      <c r="N169" s="123"/>
    </row>
    <row r="170" spans="1:14" x14ac:dyDescent="0.2">
      <c r="A170" s="432"/>
      <c r="B170" s="376" t="s">
        <v>46</v>
      </c>
      <c r="C170" s="432"/>
      <c r="D170" s="383">
        <v>24146039.300000001</v>
      </c>
      <c r="E170" s="384" t="s">
        <v>25</v>
      </c>
      <c r="F170" s="378">
        <f t="shared" si="31"/>
        <v>24146039.300000001</v>
      </c>
      <c r="G170" s="374">
        <f t="shared" si="32"/>
        <v>24146039.300000001</v>
      </c>
      <c r="H170" s="378" t="s">
        <v>128</v>
      </c>
      <c r="I170" s="378"/>
      <c r="N170" s="123"/>
    </row>
    <row r="171" spans="1:14" x14ac:dyDescent="0.2">
      <c r="A171" s="513" t="s">
        <v>99</v>
      </c>
      <c r="B171" s="127" t="s">
        <v>126</v>
      </c>
      <c r="C171" s="516" t="s">
        <v>100</v>
      </c>
      <c r="D171" s="308">
        <f>'Πίνακας 4'!J147-D172</f>
        <v>20852514</v>
      </c>
      <c r="E171" s="150" t="s">
        <v>25</v>
      </c>
      <c r="F171" s="128">
        <f t="shared" si="31"/>
        <v>20852514</v>
      </c>
      <c r="G171" s="102">
        <f t="shared" si="32"/>
        <v>20852514</v>
      </c>
      <c r="H171" s="116" t="s">
        <v>128</v>
      </c>
      <c r="I171" s="116" t="s">
        <v>128</v>
      </c>
      <c r="N171" s="123"/>
    </row>
    <row r="172" spans="1:14" x14ac:dyDescent="0.2">
      <c r="A172" s="515"/>
      <c r="B172" s="127" t="s">
        <v>46</v>
      </c>
      <c r="C172" s="518"/>
      <c r="D172" s="311">
        <v>0</v>
      </c>
      <c r="E172" s="150" t="s">
        <v>25</v>
      </c>
      <c r="F172" s="128">
        <f t="shared" si="31"/>
        <v>0</v>
      </c>
      <c r="G172" s="102">
        <f t="shared" si="32"/>
        <v>0</v>
      </c>
      <c r="H172" s="116" t="s">
        <v>128</v>
      </c>
      <c r="I172" s="116"/>
      <c r="N172" s="123"/>
    </row>
    <row r="173" spans="1:14" x14ac:dyDescent="0.2">
      <c r="A173" s="513" t="s">
        <v>101</v>
      </c>
      <c r="B173" s="127" t="s">
        <v>126</v>
      </c>
      <c r="C173" s="513" t="s">
        <v>102</v>
      </c>
      <c r="D173" s="308">
        <f>'Πίνακας 4'!J148-D174</f>
        <v>35836551</v>
      </c>
      <c r="E173" s="150" t="s">
        <v>25</v>
      </c>
      <c r="F173" s="128">
        <f t="shared" si="31"/>
        <v>35836551</v>
      </c>
      <c r="G173" s="102">
        <f t="shared" si="32"/>
        <v>35836551</v>
      </c>
      <c r="H173" s="116" t="s">
        <v>128</v>
      </c>
      <c r="I173" s="116" t="s">
        <v>128</v>
      </c>
      <c r="N173" s="123"/>
    </row>
    <row r="174" spans="1:14" x14ac:dyDescent="0.2">
      <c r="A174" s="515"/>
      <c r="B174" s="127" t="s">
        <v>46</v>
      </c>
      <c r="C174" s="515"/>
      <c r="D174" s="311">
        <v>44487400</v>
      </c>
      <c r="E174" s="150" t="s">
        <v>25</v>
      </c>
      <c r="F174" s="128">
        <f t="shared" si="31"/>
        <v>44487400</v>
      </c>
      <c r="G174" s="102">
        <f t="shared" si="32"/>
        <v>44487400</v>
      </c>
      <c r="H174" s="116" t="s">
        <v>128</v>
      </c>
      <c r="I174" s="116"/>
      <c r="N174" s="123"/>
    </row>
    <row r="175" spans="1:14" ht="25.5" x14ac:dyDescent="0.2">
      <c r="A175" s="137" t="s">
        <v>103</v>
      </c>
      <c r="B175" s="127" t="s">
        <v>126</v>
      </c>
      <c r="C175" s="127" t="s">
        <v>104</v>
      </c>
      <c r="D175" s="308">
        <f>'Πίνακας 4'!J149</f>
        <v>11208194</v>
      </c>
      <c r="E175" s="150" t="s">
        <v>25</v>
      </c>
      <c r="F175" s="128">
        <f t="shared" si="31"/>
        <v>11208194</v>
      </c>
      <c r="G175" s="102">
        <f t="shared" si="32"/>
        <v>11208194</v>
      </c>
      <c r="H175" s="116" t="s">
        <v>128</v>
      </c>
      <c r="I175" s="116" t="s">
        <v>128</v>
      </c>
      <c r="N175" s="123"/>
    </row>
    <row r="176" spans="1:14" x14ac:dyDescent="0.2">
      <c r="A176" s="513" t="s">
        <v>105</v>
      </c>
      <c r="B176" s="127" t="s">
        <v>126</v>
      </c>
      <c r="C176" s="513" t="s">
        <v>106</v>
      </c>
      <c r="D176" s="308">
        <f>'Πίνακας 4'!J150-D177</f>
        <v>21261514.289999999</v>
      </c>
      <c r="E176" s="150" t="s">
        <v>25</v>
      </c>
      <c r="F176" s="128">
        <f t="shared" si="31"/>
        <v>21261514.289999999</v>
      </c>
      <c r="G176" s="102">
        <f t="shared" si="32"/>
        <v>21261514.289999999</v>
      </c>
      <c r="H176" s="116" t="s">
        <v>128</v>
      </c>
      <c r="I176" s="116" t="s">
        <v>128</v>
      </c>
      <c r="N176" s="123"/>
    </row>
    <row r="177" spans="1:14" x14ac:dyDescent="0.2">
      <c r="A177" s="515"/>
      <c r="B177" s="127" t="s">
        <v>46</v>
      </c>
      <c r="C177" s="515"/>
      <c r="D177" s="311">
        <v>7872042.71</v>
      </c>
      <c r="E177" s="150" t="s">
        <v>25</v>
      </c>
      <c r="F177" s="128">
        <f t="shared" si="31"/>
        <v>7872042.71</v>
      </c>
      <c r="G177" s="102">
        <f t="shared" si="32"/>
        <v>7872042.71</v>
      </c>
      <c r="H177" s="116" t="s">
        <v>128</v>
      </c>
      <c r="I177" s="116"/>
      <c r="N177" s="123"/>
    </row>
    <row r="178" spans="1:14" x14ac:dyDescent="0.2">
      <c r="A178" s="137" t="s">
        <v>107</v>
      </c>
      <c r="B178" s="127" t="s">
        <v>46</v>
      </c>
      <c r="C178" s="127" t="s">
        <v>108</v>
      </c>
      <c r="D178" s="308">
        <f>'Πίνακας 4'!J151</f>
        <v>6271674</v>
      </c>
      <c r="E178" s="150" t="s">
        <v>25</v>
      </c>
      <c r="F178" s="128">
        <f t="shared" si="31"/>
        <v>6271674</v>
      </c>
      <c r="G178" s="102">
        <f t="shared" si="32"/>
        <v>6271674</v>
      </c>
      <c r="H178" s="116" t="s">
        <v>128</v>
      </c>
      <c r="I178" s="116"/>
      <c r="N178" s="123"/>
    </row>
    <row r="179" spans="1:14" x14ac:dyDescent="0.2">
      <c r="A179" s="137" t="s">
        <v>109</v>
      </c>
      <c r="B179" s="127" t="s">
        <v>46</v>
      </c>
      <c r="C179" s="127" t="s">
        <v>110</v>
      </c>
      <c r="D179" s="308">
        <f>'Πίνακας 4'!J152</f>
        <v>15300000</v>
      </c>
      <c r="E179" s="150" t="s">
        <v>25</v>
      </c>
      <c r="F179" s="128">
        <f t="shared" si="31"/>
        <v>15300000</v>
      </c>
      <c r="G179" s="102">
        <f t="shared" si="32"/>
        <v>15300000</v>
      </c>
      <c r="H179" s="116" t="s">
        <v>128</v>
      </c>
      <c r="I179" s="116"/>
      <c r="N179" s="123"/>
    </row>
    <row r="180" spans="1:14" x14ac:dyDescent="0.2">
      <c r="A180" s="513" t="s">
        <v>111</v>
      </c>
      <c r="B180" s="127" t="s">
        <v>126</v>
      </c>
      <c r="C180" s="513" t="s">
        <v>112</v>
      </c>
      <c r="D180" s="308">
        <f>'Πίνακας 4'!J153-D181</f>
        <v>6210991.5199999996</v>
      </c>
      <c r="E180" s="150" t="s">
        <v>25</v>
      </c>
      <c r="F180" s="128">
        <f t="shared" si="31"/>
        <v>6210991.5199999996</v>
      </c>
      <c r="G180" s="102">
        <f t="shared" si="32"/>
        <v>6210991.5199999996</v>
      </c>
      <c r="H180" s="116" t="s">
        <v>128</v>
      </c>
      <c r="I180" s="116" t="s">
        <v>128</v>
      </c>
      <c r="N180" s="123"/>
    </row>
    <row r="181" spans="1:14" x14ac:dyDescent="0.2">
      <c r="A181" s="515"/>
      <c r="B181" s="127" t="s">
        <v>46</v>
      </c>
      <c r="C181" s="515"/>
      <c r="D181" s="308">
        <v>5463791.5</v>
      </c>
      <c r="E181" s="150" t="s">
        <v>25</v>
      </c>
      <c r="F181" s="128">
        <f t="shared" si="31"/>
        <v>5463791.5</v>
      </c>
      <c r="G181" s="102">
        <f t="shared" si="32"/>
        <v>5463791.5</v>
      </c>
      <c r="H181" s="116" t="s">
        <v>128</v>
      </c>
      <c r="I181" s="116"/>
      <c r="N181" s="123"/>
    </row>
    <row r="182" spans="1:14" ht="27.6" customHeight="1" x14ac:dyDescent="0.2">
      <c r="A182" s="513" t="s">
        <v>113</v>
      </c>
      <c r="B182" s="127" t="s">
        <v>126</v>
      </c>
      <c r="C182" s="516" t="s">
        <v>114</v>
      </c>
      <c r="D182" s="308">
        <f>'Πίνακας 4'!J154-D183</f>
        <v>4944580</v>
      </c>
      <c r="E182" s="150" t="s">
        <v>25</v>
      </c>
      <c r="F182" s="128">
        <f t="shared" si="31"/>
        <v>4944580</v>
      </c>
      <c r="G182" s="102">
        <f t="shared" si="32"/>
        <v>4944580</v>
      </c>
      <c r="H182" s="116" t="s">
        <v>128</v>
      </c>
      <c r="I182" s="116" t="s">
        <v>128</v>
      </c>
      <c r="N182" s="123"/>
    </row>
    <row r="183" spans="1:14" x14ac:dyDescent="0.2">
      <c r="A183" s="515"/>
      <c r="B183" s="127" t="s">
        <v>46</v>
      </c>
      <c r="C183" s="518"/>
      <c r="D183" s="308">
        <v>4183756</v>
      </c>
      <c r="E183" s="150" t="s">
        <v>25</v>
      </c>
      <c r="F183" s="128">
        <f t="shared" ref="F183:F185" si="33">D183</f>
        <v>4183756</v>
      </c>
      <c r="G183" s="102">
        <f t="shared" ref="G183:G185" si="34">F183</f>
        <v>4183756</v>
      </c>
      <c r="H183" s="116"/>
      <c r="I183" s="116"/>
      <c r="N183" s="123"/>
    </row>
    <row r="184" spans="1:14" x14ac:dyDescent="0.2">
      <c r="A184" s="513" t="s">
        <v>115</v>
      </c>
      <c r="B184" s="127" t="s">
        <v>126</v>
      </c>
      <c r="C184" s="513" t="s">
        <v>116</v>
      </c>
      <c r="D184" s="308">
        <f>'Πίνακας 4'!J155-D185</f>
        <v>19000000</v>
      </c>
      <c r="E184" s="150" t="s">
        <v>25</v>
      </c>
      <c r="F184" s="128">
        <f t="shared" si="33"/>
        <v>19000000</v>
      </c>
      <c r="G184" s="102">
        <f t="shared" si="34"/>
        <v>19000000</v>
      </c>
      <c r="H184" s="116" t="s">
        <v>128</v>
      </c>
      <c r="I184" s="116" t="s">
        <v>128</v>
      </c>
      <c r="N184" s="123"/>
    </row>
    <row r="185" spans="1:14" x14ac:dyDescent="0.2">
      <c r="A185" s="515"/>
      <c r="B185" s="127" t="s">
        <v>46</v>
      </c>
      <c r="C185" s="515"/>
      <c r="D185" s="308">
        <v>6000000</v>
      </c>
      <c r="E185" s="150" t="s">
        <v>25</v>
      </c>
      <c r="F185" s="128">
        <f t="shared" si="33"/>
        <v>6000000</v>
      </c>
      <c r="G185" s="102">
        <f t="shared" si="34"/>
        <v>6000000</v>
      </c>
      <c r="H185" s="116"/>
      <c r="I185" s="116"/>
      <c r="N185" s="123"/>
    </row>
    <row r="186" spans="1:14" x14ac:dyDescent="0.2">
      <c r="A186" s="137" t="s">
        <v>117</v>
      </c>
      <c r="B186" s="127" t="s">
        <v>126</v>
      </c>
      <c r="C186" s="127" t="s">
        <v>118</v>
      </c>
      <c r="D186" s="308">
        <f>'Πίνακας 4'!J156</f>
        <v>4610000</v>
      </c>
      <c r="E186" s="150" t="s">
        <v>25</v>
      </c>
      <c r="F186" s="128">
        <f t="shared" si="31"/>
        <v>4610000</v>
      </c>
      <c r="G186" s="102">
        <f t="shared" si="32"/>
        <v>4610000</v>
      </c>
      <c r="H186" s="116" t="s">
        <v>128</v>
      </c>
      <c r="I186" s="116" t="s">
        <v>128</v>
      </c>
      <c r="N186" s="123"/>
    </row>
    <row r="187" spans="1:14" x14ac:dyDescent="0.2">
      <c r="A187" s="193" t="s">
        <v>348</v>
      </c>
      <c r="B187" s="45" t="s">
        <v>126</v>
      </c>
      <c r="C187" s="45" t="s">
        <v>1</v>
      </c>
      <c r="D187" s="308">
        <f>'Πίνακας 4'!J157</f>
        <v>97999396</v>
      </c>
      <c r="E187" s="102" t="s">
        <v>25</v>
      </c>
      <c r="F187" s="128">
        <f t="shared" si="31"/>
        <v>97999396</v>
      </c>
      <c r="G187" s="212">
        <f t="shared" si="32"/>
        <v>97999396</v>
      </c>
      <c r="H187" s="116" t="s">
        <v>128</v>
      </c>
      <c r="I187" s="116" t="s">
        <v>128</v>
      </c>
      <c r="N187" s="123"/>
    </row>
    <row r="188" spans="1:14" ht="15" x14ac:dyDescent="0.25">
      <c r="A188" s="540" t="s">
        <v>257</v>
      </c>
      <c r="B188" s="214" t="s">
        <v>24</v>
      </c>
      <c r="C188" s="214" t="s">
        <v>1</v>
      </c>
      <c r="D188" s="313">
        <v>19598227.969999999</v>
      </c>
      <c r="E188" s="150" t="s">
        <v>25</v>
      </c>
      <c r="F188" s="116">
        <f t="shared" si="31"/>
        <v>19598227.969999999</v>
      </c>
      <c r="G188" s="151" t="s">
        <v>128</v>
      </c>
      <c r="H188" s="116" t="s">
        <v>128</v>
      </c>
      <c r="I188" s="120" t="s">
        <v>128</v>
      </c>
      <c r="N188" s="123"/>
    </row>
    <row r="189" spans="1:14" ht="15" x14ac:dyDescent="0.25">
      <c r="A189" s="541"/>
      <c r="B189" s="214" t="s">
        <v>132</v>
      </c>
      <c r="C189" s="214" t="s">
        <v>1</v>
      </c>
      <c r="D189" s="313">
        <v>31253528.731570005</v>
      </c>
      <c r="E189" s="150" t="s">
        <v>25</v>
      </c>
      <c r="F189" s="116">
        <f t="shared" si="31"/>
        <v>31253528.731570005</v>
      </c>
      <c r="G189" s="152" t="s">
        <v>128</v>
      </c>
      <c r="H189" s="116" t="s">
        <v>128</v>
      </c>
      <c r="I189" s="120" t="s">
        <v>128</v>
      </c>
      <c r="N189" s="123"/>
    </row>
    <row r="190" spans="1:14" ht="15" x14ac:dyDescent="0.25">
      <c r="A190" s="541"/>
      <c r="B190" s="45" t="s">
        <v>126</v>
      </c>
      <c r="C190" s="214" t="s">
        <v>1</v>
      </c>
      <c r="D190" s="308">
        <f>'Πίνακας 4'!J158-'Πίνακας 5'!D188-'Πίνακας 5'!D189</f>
        <v>18542036.298429996</v>
      </c>
      <c r="E190" s="150" t="s">
        <v>25</v>
      </c>
      <c r="F190" s="116">
        <f t="shared" si="31"/>
        <v>18542036.298429996</v>
      </c>
      <c r="G190" s="120" t="s">
        <v>128</v>
      </c>
      <c r="H190" s="116" t="s">
        <v>128</v>
      </c>
      <c r="I190" s="120" t="s">
        <v>128</v>
      </c>
      <c r="N190" s="123"/>
    </row>
    <row r="191" spans="1:14" ht="15" x14ac:dyDescent="0.25">
      <c r="A191" s="58" t="s">
        <v>395</v>
      </c>
      <c r="B191" s="156" t="s">
        <v>131</v>
      </c>
      <c r="C191" s="45" t="s">
        <v>1</v>
      </c>
      <c r="D191" s="308">
        <f>'Πίνακας 4'!J159</f>
        <v>6987564</v>
      </c>
      <c r="E191" s="150" t="s">
        <v>25</v>
      </c>
      <c r="F191" s="116">
        <f t="shared" si="31"/>
        <v>6987564</v>
      </c>
      <c r="G191" s="120" t="s">
        <v>128</v>
      </c>
      <c r="H191" s="116" t="s">
        <v>128</v>
      </c>
      <c r="I191" s="120" t="s">
        <v>128</v>
      </c>
      <c r="N191" s="123"/>
    </row>
    <row r="192" spans="1:14" ht="15" x14ac:dyDescent="0.25">
      <c r="A192" s="58" t="s">
        <v>396</v>
      </c>
      <c r="B192" s="156" t="s">
        <v>131</v>
      </c>
      <c r="C192" s="45" t="s">
        <v>1</v>
      </c>
      <c r="D192" s="308">
        <f>'Πίνακας 4'!J160</f>
        <v>15831292</v>
      </c>
      <c r="E192" s="150" t="s">
        <v>25</v>
      </c>
      <c r="F192" s="116">
        <f t="shared" ref="F192:F194" si="35">D192</f>
        <v>15831292</v>
      </c>
      <c r="G192" s="120" t="s">
        <v>128</v>
      </c>
      <c r="H192" s="116" t="s">
        <v>128</v>
      </c>
      <c r="I192" s="120" t="s">
        <v>128</v>
      </c>
      <c r="N192" s="123"/>
    </row>
    <row r="193" spans="1:14" ht="15" x14ac:dyDescent="0.25">
      <c r="A193" s="58" t="s">
        <v>397</v>
      </c>
      <c r="B193" s="156" t="s">
        <v>131</v>
      </c>
      <c r="C193" s="45" t="s">
        <v>1</v>
      </c>
      <c r="D193" s="308">
        <f>'Πίνακας 4'!J161</f>
        <v>8000000</v>
      </c>
      <c r="E193" s="150" t="s">
        <v>25</v>
      </c>
      <c r="F193" s="116">
        <f t="shared" si="35"/>
        <v>8000000</v>
      </c>
      <c r="G193" s="120" t="s">
        <v>128</v>
      </c>
      <c r="H193" s="116" t="s">
        <v>128</v>
      </c>
      <c r="I193" s="120" t="s">
        <v>128</v>
      </c>
      <c r="N193" s="123"/>
    </row>
    <row r="194" spans="1:14" ht="15" x14ac:dyDescent="0.25">
      <c r="A194" s="58" t="s">
        <v>398</v>
      </c>
      <c r="B194" s="156" t="s">
        <v>131</v>
      </c>
      <c r="C194" s="45" t="s">
        <v>1</v>
      </c>
      <c r="D194" s="308">
        <f>'Πίνακας 4'!J162</f>
        <v>13979351</v>
      </c>
      <c r="E194" s="150" t="s">
        <v>25</v>
      </c>
      <c r="F194" s="116">
        <f t="shared" si="35"/>
        <v>13979351</v>
      </c>
      <c r="G194" s="120" t="s">
        <v>128</v>
      </c>
      <c r="H194" s="116" t="s">
        <v>128</v>
      </c>
      <c r="I194" s="120" t="s">
        <v>128</v>
      </c>
      <c r="N194" s="123"/>
    </row>
    <row r="195" spans="1:14" ht="15" x14ac:dyDescent="0.25">
      <c r="A195" s="542" t="s">
        <v>258</v>
      </c>
      <c r="B195" s="130" t="s">
        <v>24</v>
      </c>
      <c r="C195" s="130" t="s">
        <v>1</v>
      </c>
      <c r="D195" s="308">
        <v>0</v>
      </c>
      <c r="E195" s="129" t="s">
        <v>25</v>
      </c>
      <c r="F195" s="128">
        <f t="shared" si="31"/>
        <v>0</v>
      </c>
      <c r="G195" s="131" t="s">
        <v>128</v>
      </c>
      <c r="H195" s="116" t="s">
        <v>128</v>
      </c>
      <c r="I195" s="120" t="s">
        <v>128</v>
      </c>
      <c r="N195" s="123"/>
    </row>
    <row r="196" spans="1:14" ht="12.75" customHeight="1" x14ac:dyDescent="0.25">
      <c r="A196" s="543"/>
      <c r="B196" s="130" t="s">
        <v>132</v>
      </c>
      <c r="C196" s="130" t="s">
        <v>1</v>
      </c>
      <c r="D196" s="308">
        <v>0</v>
      </c>
      <c r="E196" s="129" t="s">
        <v>25</v>
      </c>
      <c r="F196" s="128">
        <f t="shared" si="31"/>
        <v>0</v>
      </c>
      <c r="G196" s="131" t="s">
        <v>128</v>
      </c>
      <c r="H196" s="116" t="s">
        <v>128</v>
      </c>
      <c r="I196" s="120" t="s">
        <v>128</v>
      </c>
      <c r="N196" s="123"/>
    </row>
    <row r="197" spans="1:14" ht="12.75" customHeight="1" x14ac:dyDescent="0.25">
      <c r="A197" s="543"/>
      <c r="B197" s="130" t="s">
        <v>126</v>
      </c>
      <c r="C197" s="130" t="s">
        <v>1</v>
      </c>
      <c r="D197" s="308">
        <f>'Πίνακας 4'!J163-'Πίνακας 5'!D195</f>
        <v>12755956</v>
      </c>
      <c r="E197" s="129" t="s">
        <v>25</v>
      </c>
      <c r="F197" s="128">
        <f t="shared" si="31"/>
        <v>12755956</v>
      </c>
      <c r="G197" s="132" t="s">
        <v>128</v>
      </c>
      <c r="H197" s="116" t="s">
        <v>128</v>
      </c>
      <c r="I197" s="120" t="s">
        <v>128</v>
      </c>
      <c r="N197" s="123"/>
    </row>
    <row r="198" spans="1:14" ht="12.75" customHeight="1" x14ac:dyDescent="0.25">
      <c r="A198" s="221" t="str">
        <f>'Πίνακας 4'!I164</f>
        <v>14.6ii.20.36</v>
      </c>
      <c r="B198" s="130" t="s">
        <v>126</v>
      </c>
      <c r="C198" s="130" t="s">
        <v>1</v>
      </c>
      <c r="D198" s="308">
        <f>'Πίνακας 4'!J164</f>
        <v>1000000</v>
      </c>
      <c r="E198" s="129" t="s">
        <v>25</v>
      </c>
      <c r="F198" s="128">
        <f t="shared" si="31"/>
        <v>1000000</v>
      </c>
      <c r="G198" s="132" t="s">
        <v>128</v>
      </c>
      <c r="H198" s="116" t="s">
        <v>128</v>
      </c>
      <c r="I198" s="120" t="s">
        <v>128</v>
      </c>
      <c r="N198" s="123"/>
    </row>
    <row r="199" spans="1:14" x14ac:dyDescent="0.2">
      <c r="A199" s="513" t="s">
        <v>120</v>
      </c>
      <c r="B199" s="148"/>
      <c r="C199" s="148"/>
      <c r="D199" s="310"/>
      <c r="E199" s="148"/>
      <c r="F199" s="148"/>
      <c r="G199" s="148"/>
      <c r="H199" s="148"/>
      <c r="I199" s="149"/>
      <c r="N199" s="123"/>
    </row>
    <row r="200" spans="1:14" ht="12.75" customHeight="1" x14ac:dyDescent="0.2">
      <c r="A200" s="515"/>
      <c r="B200" s="148"/>
      <c r="C200" s="148"/>
      <c r="D200" s="310"/>
      <c r="E200" s="148"/>
      <c r="F200" s="148"/>
      <c r="G200" s="148"/>
      <c r="H200" s="148"/>
      <c r="I200" s="149"/>
      <c r="N200" s="123"/>
    </row>
    <row r="201" spans="1:14" ht="12.75" customHeight="1" x14ac:dyDescent="0.2">
      <c r="A201" s="138" t="s">
        <v>121</v>
      </c>
      <c r="B201" s="148"/>
      <c r="C201" s="148"/>
      <c r="D201" s="310"/>
      <c r="E201" s="148"/>
      <c r="F201" s="148"/>
      <c r="G201" s="148"/>
      <c r="H201" s="148"/>
      <c r="I201" s="149"/>
      <c r="N201" s="123"/>
    </row>
    <row r="202" spans="1:14" ht="12.75" customHeight="1" x14ac:dyDescent="0.2">
      <c r="A202" s="138" t="s">
        <v>329</v>
      </c>
      <c r="B202" s="186" t="s">
        <v>126</v>
      </c>
      <c r="C202" s="186" t="s">
        <v>1</v>
      </c>
      <c r="D202" s="308">
        <f>'Πίνακας 4'!J166</f>
        <v>17108105</v>
      </c>
      <c r="E202" s="129" t="s">
        <v>25</v>
      </c>
      <c r="F202" s="128">
        <f t="shared" ref="F202:F209" si="36">D202</f>
        <v>17108105</v>
      </c>
      <c r="G202" s="126" t="s">
        <v>128</v>
      </c>
      <c r="H202" s="209" t="s">
        <v>128</v>
      </c>
      <c r="I202" s="209" t="s">
        <v>128</v>
      </c>
      <c r="N202" s="123"/>
    </row>
    <row r="203" spans="1:14" ht="12.75" customHeight="1" x14ac:dyDescent="0.2">
      <c r="A203" s="138" t="s">
        <v>349</v>
      </c>
      <c r="B203" s="138" t="s">
        <v>126</v>
      </c>
      <c r="C203" s="138" t="s">
        <v>1</v>
      </c>
      <c r="D203" s="308">
        <f>'Πίνακας 4'!J167</f>
        <v>1000000</v>
      </c>
      <c r="E203" s="126" t="s">
        <v>25</v>
      </c>
      <c r="F203" s="128">
        <f t="shared" si="36"/>
        <v>1000000</v>
      </c>
      <c r="G203" s="126" t="s">
        <v>128</v>
      </c>
      <c r="H203" s="209" t="s">
        <v>128</v>
      </c>
      <c r="I203" s="209" t="s">
        <v>128</v>
      </c>
      <c r="N203" s="123"/>
    </row>
    <row r="204" spans="1:14" ht="12.75" customHeight="1" x14ac:dyDescent="0.2">
      <c r="A204" s="138" t="s">
        <v>350</v>
      </c>
      <c r="B204" s="138" t="s">
        <v>126</v>
      </c>
      <c r="C204" s="138" t="s">
        <v>1</v>
      </c>
      <c r="D204" s="308">
        <f>'Πίνακας 4'!J168</f>
        <v>17613895</v>
      </c>
      <c r="E204" s="126" t="s">
        <v>25</v>
      </c>
      <c r="F204" s="128">
        <f t="shared" si="36"/>
        <v>17613895</v>
      </c>
      <c r="G204" s="126" t="s">
        <v>128</v>
      </c>
      <c r="H204" s="209" t="s">
        <v>128</v>
      </c>
      <c r="I204" s="209" t="s">
        <v>128</v>
      </c>
      <c r="N204" s="123"/>
    </row>
    <row r="205" spans="1:14" ht="12.75" customHeight="1" x14ac:dyDescent="0.2">
      <c r="A205" s="138" t="s">
        <v>391</v>
      </c>
      <c r="B205" s="138" t="s">
        <v>126</v>
      </c>
      <c r="C205" s="138" t="s">
        <v>1</v>
      </c>
      <c r="D205" s="308">
        <f>'Πίνακας 4'!J169</f>
        <v>2028000</v>
      </c>
      <c r="E205" s="126" t="s">
        <v>25</v>
      </c>
      <c r="F205" s="128">
        <f t="shared" si="36"/>
        <v>2028000</v>
      </c>
      <c r="G205" s="126" t="s">
        <v>128</v>
      </c>
      <c r="H205" s="209" t="s">
        <v>128</v>
      </c>
      <c r="I205" s="209" t="s">
        <v>128</v>
      </c>
      <c r="N205" s="123"/>
    </row>
    <row r="206" spans="1:14" ht="12.75" customHeight="1" x14ac:dyDescent="0.2">
      <c r="A206" s="138" t="s">
        <v>394</v>
      </c>
      <c r="B206" s="138" t="s">
        <v>126</v>
      </c>
      <c r="C206" s="138" t="s">
        <v>1</v>
      </c>
      <c r="D206" s="308">
        <v>250000</v>
      </c>
      <c r="E206" s="126" t="s">
        <v>25</v>
      </c>
      <c r="F206" s="128">
        <v>250000</v>
      </c>
      <c r="G206" s="126"/>
      <c r="H206" s="209"/>
      <c r="I206" s="209"/>
      <c r="N206" s="123"/>
    </row>
    <row r="207" spans="1:14" ht="12.75" customHeight="1" x14ac:dyDescent="0.2">
      <c r="A207" s="138" t="s">
        <v>123</v>
      </c>
      <c r="B207" s="127" t="s">
        <v>126</v>
      </c>
      <c r="C207" s="127" t="s">
        <v>1</v>
      </c>
      <c r="D207" s="308">
        <f>'Πίνακας 4'!J171</f>
        <v>2321904</v>
      </c>
      <c r="E207" s="127" t="s">
        <v>25</v>
      </c>
      <c r="F207" s="128">
        <f t="shared" si="36"/>
        <v>2321904</v>
      </c>
      <c r="G207" s="144" t="s">
        <v>128</v>
      </c>
      <c r="H207" s="119" t="s">
        <v>128</v>
      </c>
      <c r="I207" s="121" t="s">
        <v>128</v>
      </c>
      <c r="N207" s="123"/>
    </row>
    <row r="208" spans="1:14" ht="12.75" customHeight="1" x14ac:dyDescent="0.2">
      <c r="A208" s="137" t="s">
        <v>124</v>
      </c>
      <c r="B208" s="127" t="s">
        <v>126</v>
      </c>
      <c r="C208" s="127" t="s">
        <v>1</v>
      </c>
      <c r="D208" s="308">
        <f>'Πίνακας 4'!J172</f>
        <v>7917769</v>
      </c>
      <c r="E208" s="127" t="s">
        <v>25</v>
      </c>
      <c r="F208" s="128">
        <f t="shared" si="36"/>
        <v>7917769</v>
      </c>
      <c r="G208" s="144" t="s">
        <v>128</v>
      </c>
      <c r="H208" s="119" t="s">
        <v>128</v>
      </c>
      <c r="I208" s="121" t="s">
        <v>128</v>
      </c>
      <c r="N208" s="123"/>
    </row>
    <row r="209" spans="1:14" ht="12.75" customHeight="1" x14ac:dyDescent="0.2">
      <c r="A209" s="137" t="s">
        <v>125</v>
      </c>
      <c r="B209" s="127" t="s">
        <v>126</v>
      </c>
      <c r="C209" s="127" t="s">
        <v>1</v>
      </c>
      <c r="D209" s="308">
        <f>'Πίνακας 4'!J173</f>
        <v>4298862</v>
      </c>
      <c r="E209" s="127" t="s">
        <v>25</v>
      </c>
      <c r="F209" s="128">
        <f t="shared" si="36"/>
        <v>4298862</v>
      </c>
      <c r="G209" s="144" t="s">
        <v>128</v>
      </c>
      <c r="H209" s="119" t="s">
        <v>128</v>
      </c>
      <c r="I209" s="121" t="s">
        <v>128</v>
      </c>
      <c r="N209" s="123"/>
    </row>
    <row r="210" spans="1:14" ht="12.75" customHeight="1" x14ac:dyDescent="0.2">
      <c r="A210" s="137" t="s">
        <v>288</v>
      </c>
      <c r="B210" s="148"/>
      <c r="C210" s="148"/>
      <c r="D210" s="310"/>
      <c r="E210" s="148"/>
      <c r="F210" s="148"/>
      <c r="G210" s="148"/>
      <c r="H210" s="148"/>
      <c r="I210" s="149"/>
      <c r="N210" s="123"/>
    </row>
    <row r="211" spans="1:14" ht="12.75" customHeight="1" x14ac:dyDescent="0.2">
      <c r="A211" s="138" t="s">
        <v>330</v>
      </c>
      <c r="B211" s="186" t="s">
        <v>126</v>
      </c>
      <c r="C211" s="186" t="s">
        <v>1</v>
      </c>
      <c r="D211" s="312">
        <f>'Πίνακας 4'!J175</f>
        <v>1000000</v>
      </c>
      <c r="E211" s="95" t="s">
        <v>25</v>
      </c>
      <c r="F211" s="282">
        <f t="shared" ref="F211:F246" si="37">D211</f>
        <v>1000000</v>
      </c>
      <c r="G211" s="122"/>
      <c r="H211" s="122"/>
      <c r="I211" s="189"/>
      <c r="N211" s="123"/>
    </row>
    <row r="212" spans="1:14" ht="12.75" customHeight="1" x14ac:dyDescent="0.2">
      <c r="A212" s="138" t="s">
        <v>372</v>
      </c>
      <c r="B212" s="186" t="s">
        <v>126</v>
      </c>
      <c r="C212" s="186" t="s">
        <v>1</v>
      </c>
      <c r="D212" s="312">
        <f>'Πίνακας 4'!J176</f>
        <v>3767647</v>
      </c>
      <c r="E212" s="95" t="s">
        <v>25</v>
      </c>
      <c r="F212" s="282">
        <f t="shared" ref="F212:F213" si="38">D212</f>
        <v>3767647</v>
      </c>
      <c r="G212" s="122"/>
      <c r="H212" s="122"/>
      <c r="I212" s="189"/>
      <c r="N212" s="123"/>
    </row>
    <row r="213" spans="1:14" ht="12.75" customHeight="1" x14ac:dyDescent="0.2">
      <c r="A213" s="138" t="s">
        <v>373</v>
      </c>
      <c r="B213" s="148" t="s">
        <v>126</v>
      </c>
      <c r="C213" s="148" t="s">
        <v>1</v>
      </c>
      <c r="D213" s="148">
        <f>'Πίνακας 4'!J177</f>
        <v>1000000</v>
      </c>
      <c r="E213" s="148" t="s">
        <v>25</v>
      </c>
      <c r="F213" s="148">
        <f t="shared" si="38"/>
        <v>1000000</v>
      </c>
      <c r="G213" s="148"/>
      <c r="H213" s="148"/>
      <c r="I213" s="148"/>
      <c r="N213" s="123"/>
    </row>
    <row r="214" spans="1:14" ht="12.75" customHeight="1" x14ac:dyDescent="0.2">
      <c r="A214" s="137" t="s">
        <v>392</v>
      </c>
      <c r="B214" s="148"/>
      <c r="C214" s="148"/>
      <c r="D214" s="148"/>
      <c r="E214" s="148"/>
      <c r="F214" s="148"/>
      <c r="G214" s="148"/>
      <c r="H214" s="148"/>
      <c r="I214" s="148"/>
      <c r="N214" s="123"/>
    </row>
    <row r="215" spans="1:14" ht="12.75" customHeight="1" x14ac:dyDescent="0.2">
      <c r="A215" s="94" t="s">
        <v>400</v>
      </c>
      <c r="B215" s="45" t="s">
        <v>126</v>
      </c>
      <c r="C215" s="45" t="s">
        <v>1</v>
      </c>
      <c r="D215" s="312">
        <f>'Πίνακας 4'!J179</f>
        <v>2000000</v>
      </c>
      <c r="E215" s="45" t="s">
        <v>25</v>
      </c>
      <c r="F215" s="102">
        <f t="shared" ref="F215" si="39">D215</f>
        <v>2000000</v>
      </c>
      <c r="G215" s="119"/>
      <c r="H215" s="119"/>
      <c r="I215" s="121"/>
      <c r="N215" s="123"/>
    </row>
    <row r="216" spans="1:14" ht="12.75" customHeight="1" x14ac:dyDescent="0.2">
      <c r="A216" s="375" t="s">
        <v>429</v>
      </c>
      <c r="B216" s="376" t="s">
        <v>126</v>
      </c>
      <c r="C216" s="376" t="s">
        <v>1</v>
      </c>
      <c r="D216" s="379">
        <f>'Πίνακας 4'!J180</f>
        <v>0</v>
      </c>
      <c r="E216" s="376" t="s">
        <v>25</v>
      </c>
      <c r="F216" s="380">
        <f t="shared" ref="F216" si="40">D216</f>
        <v>0</v>
      </c>
      <c r="G216" s="381"/>
      <c r="H216" s="381"/>
      <c r="I216" s="382"/>
      <c r="N216" s="123"/>
    </row>
    <row r="217" spans="1:14" ht="12.75" customHeight="1" x14ac:dyDescent="0.2">
      <c r="A217" s="375" t="s">
        <v>478</v>
      </c>
      <c r="B217" s="376" t="s">
        <v>126</v>
      </c>
      <c r="C217" s="376" t="s">
        <v>1</v>
      </c>
      <c r="D217" s="379">
        <v>50000000</v>
      </c>
      <c r="E217" s="376" t="s">
        <v>25</v>
      </c>
      <c r="F217" s="380">
        <v>50000000</v>
      </c>
      <c r="G217" s="381"/>
      <c r="H217" s="381"/>
      <c r="I217" s="382"/>
      <c r="N217" s="123"/>
    </row>
    <row r="218" spans="1:14" ht="12.75" customHeight="1" x14ac:dyDescent="0.2">
      <c r="A218" s="375" t="s">
        <v>479</v>
      </c>
      <c r="B218" s="376" t="s">
        <v>126</v>
      </c>
      <c r="C218" s="376" t="s">
        <v>1</v>
      </c>
      <c r="D218" s="379">
        <v>15000000</v>
      </c>
      <c r="E218" s="376" t="s">
        <v>25</v>
      </c>
      <c r="F218" s="380">
        <v>15000000</v>
      </c>
      <c r="G218" s="381"/>
      <c r="H218" s="381"/>
      <c r="I218" s="382"/>
      <c r="N218" s="123"/>
    </row>
    <row r="219" spans="1:14" x14ac:dyDescent="0.2">
      <c r="A219" s="302" t="s">
        <v>352</v>
      </c>
      <c r="B219" s="303" t="s">
        <v>126</v>
      </c>
      <c r="C219" s="303" t="s">
        <v>1</v>
      </c>
      <c r="D219" s="155">
        <f>'Πίνακας 4'!J183</f>
        <v>77268540.041963995</v>
      </c>
      <c r="E219" s="156" t="s">
        <v>25</v>
      </c>
      <c r="F219" s="155">
        <f t="shared" si="37"/>
        <v>77268540.041963995</v>
      </c>
      <c r="G219" s="307" t="s">
        <v>128</v>
      </c>
      <c r="H219" s="307" t="s">
        <v>128</v>
      </c>
      <c r="I219" s="307" t="s">
        <v>128</v>
      </c>
      <c r="N219" s="123"/>
    </row>
    <row r="220" spans="1:14" x14ac:dyDescent="0.2">
      <c r="A220" s="545" t="s">
        <v>354</v>
      </c>
      <c r="B220" s="127" t="s">
        <v>126</v>
      </c>
      <c r="C220" s="127" t="s">
        <v>1</v>
      </c>
      <c r="D220" s="102">
        <f>'Πίνακας 4'!J184-D221</f>
        <v>31089219.41</v>
      </c>
      <c r="E220" s="45" t="s">
        <v>25</v>
      </c>
      <c r="F220" s="102">
        <f t="shared" si="37"/>
        <v>31089219.41</v>
      </c>
      <c r="G220" s="119" t="s">
        <v>128</v>
      </c>
      <c r="H220" s="119" t="s">
        <v>128</v>
      </c>
      <c r="I220" s="119" t="s">
        <v>128</v>
      </c>
      <c r="N220" s="123"/>
    </row>
    <row r="221" spans="1:14" x14ac:dyDescent="0.2">
      <c r="A221" s="545"/>
      <c r="B221" s="127" t="s">
        <v>132</v>
      </c>
      <c r="C221" s="127" t="s">
        <v>1</v>
      </c>
      <c r="D221" s="102">
        <v>4904791.59</v>
      </c>
      <c r="E221" s="45" t="s">
        <v>25</v>
      </c>
      <c r="F221" s="102">
        <f t="shared" si="37"/>
        <v>4904791.59</v>
      </c>
      <c r="G221" s="102">
        <v>4905042</v>
      </c>
      <c r="H221" s="119" t="s">
        <v>128</v>
      </c>
      <c r="I221" s="119" t="s">
        <v>128</v>
      </c>
      <c r="N221" s="123"/>
    </row>
    <row r="222" spans="1:14" x14ac:dyDescent="0.2">
      <c r="A222" s="137" t="s">
        <v>355</v>
      </c>
      <c r="B222" s="127" t="s">
        <v>126</v>
      </c>
      <c r="C222" s="127" t="s">
        <v>1</v>
      </c>
      <c r="D222" s="102">
        <f>'Πίνακας 4'!J185</f>
        <v>24969296</v>
      </c>
      <c r="E222" s="45" t="s">
        <v>25</v>
      </c>
      <c r="F222" s="102">
        <f t="shared" si="37"/>
        <v>24969296</v>
      </c>
      <c r="G222" s="119" t="s">
        <v>128</v>
      </c>
      <c r="H222" s="119" t="s">
        <v>128</v>
      </c>
      <c r="I222" s="119" t="s">
        <v>128</v>
      </c>
      <c r="N222" s="123"/>
    </row>
    <row r="223" spans="1:14" ht="25.5" x14ac:dyDescent="0.2">
      <c r="A223" s="522" t="s">
        <v>331</v>
      </c>
      <c r="B223" s="516" t="s">
        <v>132</v>
      </c>
      <c r="C223" s="127" t="s">
        <v>45</v>
      </c>
      <c r="D223" s="282">
        <f>'Πίνακας 4'!J186</f>
        <v>150522041</v>
      </c>
      <c r="E223" s="45" t="s">
        <v>25</v>
      </c>
      <c r="F223" s="102">
        <f t="shared" ref="F223" si="41">D223</f>
        <v>150522041</v>
      </c>
      <c r="G223" s="102">
        <v>90313224.599999994</v>
      </c>
      <c r="H223" s="119" t="s">
        <v>128</v>
      </c>
      <c r="I223" s="119" t="s">
        <v>128</v>
      </c>
      <c r="N223" s="123"/>
    </row>
    <row r="224" spans="1:14" ht="27" customHeight="1" x14ac:dyDescent="0.2">
      <c r="A224" s="524"/>
      <c r="B224" s="517"/>
      <c r="C224" s="127" t="s">
        <v>56</v>
      </c>
      <c r="D224" s="282">
        <f>'Πίνακας 4'!J187</f>
        <v>54000000</v>
      </c>
      <c r="E224" s="45" t="s">
        <v>25</v>
      </c>
      <c r="F224" s="102">
        <f t="shared" si="37"/>
        <v>54000000</v>
      </c>
      <c r="G224" s="102">
        <f>F224</f>
        <v>54000000</v>
      </c>
      <c r="H224" s="119" t="s">
        <v>128</v>
      </c>
      <c r="I224" s="119" t="s">
        <v>128</v>
      </c>
      <c r="N224" s="123"/>
    </row>
    <row r="225" spans="1:14" ht="26.25" thickBot="1" x14ac:dyDescent="0.25">
      <c r="A225" s="226" t="s">
        <v>358</v>
      </c>
      <c r="B225" s="127" t="s">
        <v>132</v>
      </c>
      <c r="C225" s="127" t="s">
        <v>359</v>
      </c>
      <c r="D225" s="282">
        <f>'Πίνακας 4'!J188</f>
        <v>28942283.958036002</v>
      </c>
      <c r="E225" s="45" t="s">
        <v>25</v>
      </c>
      <c r="F225" s="102">
        <f t="shared" si="37"/>
        <v>28942283.958036002</v>
      </c>
      <c r="G225" s="102">
        <f>F225</f>
        <v>28942283.958036002</v>
      </c>
      <c r="H225" s="119" t="s">
        <v>128</v>
      </c>
      <c r="I225" s="119" t="s">
        <v>128</v>
      </c>
      <c r="N225" s="123"/>
    </row>
    <row r="226" spans="1:14" ht="26.25" thickTop="1" x14ac:dyDescent="0.2">
      <c r="A226" s="539" t="s">
        <v>502</v>
      </c>
      <c r="B226" s="134" t="s">
        <v>27</v>
      </c>
      <c r="C226" s="134" t="s">
        <v>45</v>
      </c>
      <c r="D226" s="114">
        <f>'Πίνακας 4'!M189</f>
        <v>6453309</v>
      </c>
      <c r="E226" s="134" t="s">
        <v>25</v>
      </c>
      <c r="F226" s="145">
        <f t="shared" si="37"/>
        <v>6453309</v>
      </c>
      <c r="G226" s="146" t="s">
        <v>128</v>
      </c>
      <c r="H226" s="118" t="s">
        <v>128</v>
      </c>
      <c r="I226" s="118" t="s">
        <v>128</v>
      </c>
      <c r="N226" s="123"/>
    </row>
    <row r="227" spans="1:14" ht="25.5" x14ac:dyDescent="0.2">
      <c r="A227" s="514"/>
      <c r="B227" s="127" t="s">
        <v>27</v>
      </c>
      <c r="C227" s="127" t="s">
        <v>133</v>
      </c>
      <c r="D227" s="102">
        <v>2494644</v>
      </c>
      <c r="E227" s="127" t="s">
        <v>25</v>
      </c>
      <c r="F227" s="126">
        <f t="shared" si="37"/>
        <v>2494644</v>
      </c>
      <c r="G227" s="144" t="s">
        <v>128</v>
      </c>
      <c r="H227" s="119" t="s">
        <v>128</v>
      </c>
      <c r="I227" s="119" t="s">
        <v>128</v>
      </c>
      <c r="N227" s="123"/>
    </row>
    <row r="228" spans="1:14" ht="25.5" x14ac:dyDescent="0.2">
      <c r="A228" s="515"/>
      <c r="B228" s="127" t="s">
        <v>27</v>
      </c>
      <c r="C228" s="127" t="s">
        <v>359</v>
      </c>
      <c r="D228" s="102">
        <v>1712046</v>
      </c>
      <c r="E228" s="127" t="s">
        <v>25</v>
      </c>
      <c r="F228" s="126">
        <f t="shared" si="37"/>
        <v>1712046</v>
      </c>
      <c r="G228" s="144" t="s">
        <v>128</v>
      </c>
      <c r="H228" s="119" t="s">
        <v>128</v>
      </c>
      <c r="I228" s="119" t="s">
        <v>128</v>
      </c>
      <c r="N228" s="123"/>
    </row>
    <row r="229" spans="1:14" ht="25.5" x14ac:dyDescent="0.2">
      <c r="A229" s="513" t="s">
        <v>503</v>
      </c>
      <c r="B229" s="127" t="s">
        <v>27</v>
      </c>
      <c r="C229" s="127" t="s">
        <v>45</v>
      </c>
      <c r="D229" s="126">
        <v>3408268</v>
      </c>
      <c r="E229" s="127" t="s">
        <v>25</v>
      </c>
      <c r="F229" s="126">
        <f t="shared" ref="F229:F231" si="42">D229</f>
        <v>3408268</v>
      </c>
      <c r="G229" s="144" t="s">
        <v>128</v>
      </c>
      <c r="H229" s="119" t="s">
        <v>128</v>
      </c>
      <c r="I229" s="119" t="s">
        <v>128</v>
      </c>
      <c r="N229" s="123"/>
    </row>
    <row r="230" spans="1:14" ht="25.5" x14ac:dyDescent="0.2">
      <c r="A230" s="514"/>
      <c r="B230" s="127" t="s">
        <v>27</v>
      </c>
      <c r="C230" s="127" t="s">
        <v>133</v>
      </c>
      <c r="D230" s="126">
        <v>1317528</v>
      </c>
      <c r="E230" s="127" t="s">
        <v>25</v>
      </c>
      <c r="F230" s="126">
        <f t="shared" si="42"/>
        <v>1317528</v>
      </c>
      <c r="G230" s="144" t="s">
        <v>128</v>
      </c>
      <c r="H230" s="119" t="s">
        <v>128</v>
      </c>
      <c r="I230" s="119" t="s">
        <v>128</v>
      </c>
      <c r="N230" s="123"/>
    </row>
    <row r="231" spans="1:14" ht="25.5" x14ac:dyDescent="0.2">
      <c r="A231" s="515"/>
      <c r="B231" s="127" t="s">
        <v>27</v>
      </c>
      <c r="C231" s="127" t="s">
        <v>359</v>
      </c>
      <c r="D231" s="126">
        <v>904205</v>
      </c>
      <c r="E231" s="127" t="s">
        <v>25</v>
      </c>
      <c r="F231" s="126">
        <f t="shared" si="42"/>
        <v>904205</v>
      </c>
      <c r="G231" s="144" t="s">
        <v>128</v>
      </c>
      <c r="H231" s="119" t="s">
        <v>128</v>
      </c>
      <c r="I231" s="119" t="s">
        <v>128</v>
      </c>
      <c r="N231" s="123"/>
    </row>
    <row r="232" spans="1:14" ht="25.5" x14ac:dyDescent="0.2">
      <c r="A232" s="430" t="s">
        <v>135</v>
      </c>
      <c r="B232" s="376" t="s">
        <v>27</v>
      </c>
      <c r="C232" s="376" t="s">
        <v>45</v>
      </c>
      <c r="D232" s="374">
        <v>0</v>
      </c>
      <c r="E232" s="376" t="s">
        <v>25</v>
      </c>
      <c r="F232" s="374">
        <f t="shared" si="37"/>
        <v>0</v>
      </c>
      <c r="G232" s="400" t="s">
        <v>128</v>
      </c>
      <c r="H232" s="400" t="s">
        <v>128</v>
      </c>
      <c r="I232" s="400" t="s">
        <v>128</v>
      </c>
      <c r="N232" s="123"/>
    </row>
    <row r="233" spans="1:14" ht="25.5" x14ac:dyDescent="0.2">
      <c r="A233" s="431"/>
      <c r="B233" s="376" t="s">
        <v>27</v>
      </c>
      <c r="C233" s="376" t="s">
        <v>133</v>
      </c>
      <c r="D233" s="374">
        <v>0</v>
      </c>
      <c r="E233" s="376" t="s">
        <v>25</v>
      </c>
      <c r="F233" s="374">
        <f t="shared" si="37"/>
        <v>0</v>
      </c>
      <c r="G233" s="400" t="s">
        <v>128</v>
      </c>
      <c r="H233" s="400" t="s">
        <v>128</v>
      </c>
      <c r="I233" s="400" t="s">
        <v>128</v>
      </c>
      <c r="N233" s="123"/>
    </row>
    <row r="234" spans="1:14" ht="25.5" x14ac:dyDescent="0.2">
      <c r="A234" s="432"/>
      <c r="B234" s="376" t="s">
        <v>27</v>
      </c>
      <c r="C234" s="376" t="s">
        <v>359</v>
      </c>
      <c r="D234" s="374">
        <v>0</v>
      </c>
      <c r="E234" s="376" t="s">
        <v>25</v>
      </c>
      <c r="F234" s="374">
        <f t="shared" si="37"/>
        <v>0</v>
      </c>
      <c r="G234" s="400" t="s">
        <v>128</v>
      </c>
      <c r="H234" s="400" t="s">
        <v>128</v>
      </c>
      <c r="I234" s="400" t="s">
        <v>128</v>
      </c>
      <c r="N234" s="123"/>
    </row>
    <row r="235" spans="1:14" ht="25.5" x14ac:dyDescent="0.2">
      <c r="A235" s="513" t="s">
        <v>504</v>
      </c>
      <c r="B235" s="127" t="s">
        <v>27</v>
      </c>
      <c r="C235" s="127" t="s">
        <v>45</v>
      </c>
      <c r="D235" s="102">
        <v>1592139</v>
      </c>
      <c r="E235" s="127" t="s">
        <v>25</v>
      </c>
      <c r="F235" s="126">
        <f t="shared" si="37"/>
        <v>1592139</v>
      </c>
      <c r="G235" s="144" t="s">
        <v>128</v>
      </c>
      <c r="H235" s="119" t="s">
        <v>128</v>
      </c>
      <c r="I235" s="119" t="s">
        <v>128</v>
      </c>
      <c r="N235" s="123"/>
    </row>
    <row r="236" spans="1:14" ht="25.5" x14ac:dyDescent="0.2">
      <c r="A236" s="514"/>
      <c r="B236" s="127" t="s">
        <v>27</v>
      </c>
      <c r="C236" s="127" t="s">
        <v>133</v>
      </c>
      <c r="D236" s="102">
        <v>615470</v>
      </c>
      <c r="E236" s="127" t="s">
        <v>25</v>
      </c>
      <c r="F236" s="126">
        <f t="shared" si="37"/>
        <v>615470</v>
      </c>
      <c r="G236" s="144" t="s">
        <v>128</v>
      </c>
      <c r="H236" s="119" t="s">
        <v>128</v>
      </c>
      <c r="I236" s="119" t="s">
        <v>128</v>
      </c>
      <c r="N236" s="123"/>
    </row>
    <row r="237" spans="1:14" ht="25.5" x14ac:dyDescent="0.2">
      <c r="A237" s="515"/>
      <c r="B237" s="127" t="s">
        <v>27</v>
      </c>
      <c r="C237" s="127" t="s">
        <v>359</v>
      </c>
      <c r="D237" s="102">
        <v>422390</v>
      </c>
      <c r="E237" s="127" t="s">
        <v>25</v>
      </c>
      <c r="F237" s="126">
        <f t="shared" si="37"/>
        <v>422390</v>
      </c>
      <c r="G237" s="144" t="s">
        <v>128</v>
      </c>
      <c r="H237" s="119" t="s">
        <v>128</v>
      </c>
      <c r="I237" s="119" t="s">
        <v>128</v>
      </c>
      <c r="N237" s="123"/>
    </row>
    <row r="238" spans="1:14" ht="25.5" x14ac:dyDescent="0.2">
      <c r="A238" s="513" t="s">
        <v>505</v>
      </c>
      <c r="B238" s="127" t="s">
        <v>27</v>
      </c>
      <c r="C238" s="127" t="s">
        <v>45</v>
      </c>
      <c r="D238" s="102">
        <v>223989</v>
      </c>
      <c r="E238" s="127" t="s">
        <v>25</v>
      </c>
      <c r="F238" s="126">
        <f t="shared" ref="F238:F240" si="43">D238</f>
        <v>223989</v>
      </c>
      <c r="G238" s="144" t="s">
        <v>128</v>
      </c>
      <c r="H238" s="119" t="s">
        <v>128</v>
      </c>
      <c r="I238" s="119" t="s">
        <v>128</v>
      </c>
      <c r="N238" s="123"/>
    </row>
    <row r="239" spans="1:14" ht="25.5" x14ac:dyDescent="0.2">
      <c r="A239" s="514"/>
      <c r="B239" s="127" t="s">
        <v>27</v>
      </c>
      <c r="C239" s="127" t="s">
        <v>133</v>
      </c>
      <c r="D239" s="102">
        <v>86587</v>
      </c>
      <c r="E239" s="127" t="s">
        <v>25</v>
      </c>
      <c r="F239" s="126">
        <f t="shared" si="43"/>
        <v>86587</v>
      </c>
      <c r="G239" s="144" t="s">
        <v>128</v>
      </c>
      <c r="H239" s="119" t="s">
        <v>128</v>
      </c>
      <c r="I239" s="119" t="s">
        <v>128</v>
      </c>
      <c r="N239" s="123"/>
    </row>
    <row r="240" spans="1:14" ht="25.5" x14ac:dyDescent="0.2">
      <c r="A240" s="515"/>
      <c r="B240" s="127" t="s">
        <v>27</v>
      </c>
      <c r="C240" s="127" t="s">
        <v>359</v>
      </c>
      <c r="D240" s="102">
        <v>59424</v>
      </c>
      <c r="E240" s="127" t="s">
        <v>25</v>
      </c>
      <c r="F240" s="126">
        <f t="shared" si="43"/>
        <v>59424</v>
      </c>
      <c r="G240" s="144" t="s">
        <v>128</v>
      </c>
      <c r="H240" s="119" t="s">
        <v>128</v>
      </c>
      <c r="I240" s="119" t="s">
        <v>128</v>
      </c>
      <c r="N240" s="123"/>
    </row>
    <row r="241" spans="1:14" ht="25.5" x14ac:dyDescent="0.2">
      <c r="A241" s="424" t="s">
        <v>506</v>
      </c>
      <c r="B241" s="127" t="s">
        <v>27</v>
      </c>
      <c r="C241" s="127" t="s">
        <v>45</v>
      </c>
      <c r="D241" s="102">
        <v>1325574</v>
      </c>
      <c r="E241" s="127" t="s">
        <v>25</v>
      </c>
      <c r="F241" s="126">
        <f t="shared" ref="F241:F243" si="44">D241</f>
        <v>1325574</v>
      </c>
      <c r="G241" s="144" t="s">
        <v>128</v>
      </c>
      <c r="H241" s="119" t="s">
        <v>128</v>
      </c>
      <c r="I241" s="119" t="s">
        <v>128</v>
      </c>
      <c r="N241" s="123"/>
    </row>
    <row r="242" spans="1:14" ht="25.5" x14ac:dyDescent="0.2">
      <c r="A242" s="425"/>
      <c r="B242" s="127" t="s">
        <v>27</v>
      </c>
      <c r="C242" s="127" t="s">
        <v>133</v>
      </c>
      <c r="D242" s="102">
        <v>512425</v>
      </c>
      <c r="E242" s="127" t="s">
        <v>25</v>
      </c>
      <c r="F242" s="126">
        <f t="shared" si="44"/>
        <v>512425</v>
      </c>
      <c r="G242" s="144" t="s">
        <v>128</v>
      </c>
      <c r="H242" s="119" t="s">
        <v>128</v>
      </c>
      <c r="I242" s="119" t="s">
        <v>128</v>
      </c>
      <c r="N242" s="123"/>
    </row>
    <row r="243" spans="1:14" ht="25.5" x14ac:dyDescent="0.2">
      <c r="A243" s="426"/>
      <c r="B243" s="127" t="s">
        <v>27</v>
      </c>
      <c r="C243" s="127" t="s">
        <v>359</v>
      </c>
      <c r="D243" s="102">
        <v>351672</v>
      </c>
      <c r="E243" s="127" t="s">
        <v>25</v>
      </c>
      <c r="F243" s="126">
        <f t="shared" si="44"/>
        <v>351672</v>
      </c>
      <c r="G243" s="144" t="s">
        <v>128</v>
      </c>
      <c r="H243" s="119" t="s">
        <v>128</v>
      </c>
      <c r="I243" s="119" t="s">
        <v>128</v>
      </c>
      <c r="N243" s="123"/>
    </row>
    <row r="244" spans="1:14" ht="25.5" x14ac:dyDescent="0.2">
      <c r="A244" s="424" t="s">
        <v>507</v>
      </c>
      <c r="B244" s="45" t="s">
        <v>27</v>
      </c>
      <c r="C244" s="45" t="s">
        <v>45</v>
      </c>
      <c r="D244" s="102">
        <v>1816128</v>
      </c>
      <c r="E244" s="45" t="s">
        <v>25</v>
      </c>
      <c r="F244" s="126">
        <f t="shared" si="37"/>
        <v>1816128</v>
      </c>
      <c r="G244" s="144"/>
      <c r="H244" s="119"/>
      <c r="I244" s="119"/>
      <c r="N244" s="123"/>
    </row>
    <row r="245" spans="1:14" ht="25.5" x14ac:dyDescent="0.2">
      <c r="A245" s="425"/>
      <c r="B245" s="45" t="s">
        <v>27</v>
      </c>
      <c r="C245" s="45" t="s">
        <v>133</v>
      </c>
      <c r="D245" s="102">
        <v>702057</v>
      </c>
      <c r="E245" s="45" t="s">
        <v>25</v>
      </c>
      <c r="F245" s="126">
        <f t="shared" si="37"/>
        <v>702057</v>
      </c>
      <c r="G245" s="144"/>
      <c r="H245" s="119"/>
      <c r="I245" s="119"/>
      <c r="N245" s="123"/>
    </row>
    <row r="246" spans="1:14" ht="25.5" x14ac:dyDescent="0.2">
      <c r="A246" s="426"/>
      <c r="B246" s="45" t="s">
        <v>27</v>
      </c>
      <c r="C246" s="45" t="s">
        <v>359</v>
      </c>
      <c r="D246" s="102">
        <v>481814</v>
      </c>
      <c r="E246" s="45" t="s">
        <v>25</v>
      </c>
      <c r="F246" s="126">
        <f t="shared" si="37"/>
        <v>481814</v>
      </c>
      <c r="G246" s="144"/>
      <c r="H246" s="119"/>
      <c r="I246" s="119"/>
      <c r="N246" s="123"/>
    </row>
    <row r="247" spans="1:14" x14ac:dyDescent="0.2">
      <c r="A247" s="513" t="s">
        <v>136</v>
      </c>
      <c r="B247" s="148"/>
      <c r="C247" s="148"/>
      <c r="D247" s="148"/>
      <c r="E247" s="148"/>
      <c r="F247" s="148"/>
      <c r="G247" s="148"/>
      <c r="H247" s="148"/>
      <c r="I247" s="149"/>
    </row>
    <row r="248" spans="1:14" x14ac:dyDescent="0.2">
      <c r="A248" s="514"/>
      <c r="B248" s="148"/>
      <c r="C248" s="148"/>
      <c r="D248" s="148"/>
      <c r="E248" s="148"/>
      <c r="F248" s="148"/>
      <c r="G248" s="148"/>
      <c r="H248" s="148"/>
      <c r="I248" s="149"/>
    </row>
    <row r="249" spans="1:14" ht="13.5" thickBot="1" x14ac:dyDescent="0.25">
      <c r="A249" s="514"/>
      <c r="B249" s="148"/>
      <c r="C249" s="148"/>
      <c r="D249" s="626"/>
      <c r="E249" s="148"/>
      <c r="F249" s="626"/>
      <c r="G249" s="626"/>
      <c r="H249" s="626"/>
      <c r="I249" s="626"/>
    </row>
    <row r="250" spans="1:14" ht="17.25" customHeight="1" thickTop="1" x14ac:dyDescent="0.2">
      <c r="A250" s="143" t="s">
        <v>137</v>
      </c>
      <c r="B250" s="423" t="s">
        <v>27</v>
      </c>
      <c r="C250" s="533" t="s">
        <v>23</v>
      </c>
      <c r="D250" s="632"/>
      <c r="E250" s="533" t="s">
        <v>25</v>
      </c>
      <c r="F250" s="633"/>
      <c r="G250" s="634"/>
      <c r="H250" s="634"/>
      <c r="I250" s="635"/>
    </row>
    <row r="251" spans="1:14" ht="17.25" customHeight="1" x14ac:dyDescent="0.2">
      <c r="A251" s="137" t="s">
        <v>508</v>
      </c>
      <c r="B251" s="127" t="s">
        <v>27</v>
      </c>
      <c r="C251" s="534"/>
      <c r="D251" s="126">
        <f>'Πίνακας 4'!M264</f>
        <v>16872065</v>
      </c>
      <c r="E251" s="534"/>
      <c r="F251" s="126">
        <f>D251</f>
        <v>16872065</v>
      </c>
      <c r="G251" s="144" t="s">
        <v>128</v>
      </c>
      <c r="H251" s="119" t="s">
        <v>128</v>
      </c>
      <c r="I251" s="119" t="s">
        <v>128</v>
      </c>
    </row>
    <row r="252" spans="1:14" ht="17.25" customHeight="1" x14ac:dyDescent="0.2">
      <c r="A252" s="137" t="s">
        <v>509</v>
      </c>
      <c r="B252" s="127" t="s">
        <v>27</v>
      </c>
      <c r="C252" s="534"/>
      <c r="D252" s="126">
        <f>'Πίνακας 4'!M266</f>
        <v>38629630</v>
      </c>
      <c r="E252" s="534"/>
      <c r="F252" s="126">
        <f>D252</f>
        <v>38629630</v>
      </c>
      <c r="G252" s="144" t="s">
        <v>128</v>
      </c>
      <c r="H252" s="119" t="s">
        <v>128</v>
      </c>
      <c r="I252" s="119" t="s">
        <v>128</v>
      </c>
    </row>
    <row r="253" spans="1:14" ht="17.25" customHeight="1" x14ac:dyDescent="0.2">
      <c r="A253" s="137" t="s">
        <v>233</v>
      </c>
      <c r="B253" s="148"/>
      <c r="C253" s="534"/>
      <c r="D253" s="148"/>
      <c r="E253" s="534"/>
      <c r="F253" s="148"/>
      <c r="G253" s="148"/>
      <c r="H253" s="148"/>
      <c r="I253" s="148"/>
    </row>
    <row r="254" spans="1:14" ht="17.25" customHeight="1" x14ac:dyDescent="0.2">
      <c r="A254" s="137" t="s">
        <v>510</v>
      </c>
      <c r="B254" s="127" t="s">
        <v>27</v>
      </c>
      <c r="C254" s="534"/>
      <c r="D254" s="126">
        <f>'Πίνακας 4'!M269</f>
        <v>200000</v>
      </c>
      <c r="E254" s="534"/>
      <c r="F254" s="126">
        <f>D254</f>
        <v>200000</v>
      </c>
      <c r="G254" s="144"/>
      <c r="H254" s="119"/>
      <c r="I254" s="119"/>
    </row>
    <row r="255" spans="1:14" ht="17.25" customHeight="1" x14ac:dyDescent="0.2">
      <c r="A255" s="137" t="s">
        <v>511</v>
      </c>
      <c r="B255" s="127" t="s">
        <v>27</v>
      </c>
      <c r="C255" s="534"/>
      <c r="D255" s="126">
        <f>'Πίνακας 4'!M270</f>
        <v>2827032</v>
      </c>
      <c r="E255" s="534"/>
      <c r="F255" s="126">
        <f>D255</f>
        <v>2827032</v>
      </c>
      <c r="G255" s="144"/>
      <c r="H255" s="119"/>
      <c r="I255" s="119"/>
    </row>
    <row r="256" spans="1:14" ht="17.25" customHeight="1" x14ac:dyDescent="0.2">
      <c r="A256" s="137" t="s">
        <v>232</v>
      </c>
      <c r="B256" s="148"/>
      <c r="C256" s="534"/>
      <c r="D256" s="148"/>
      <c r="E256" s="534"/>
      <c r="F256" s="148"/>
      <c r="G256" s="148"/>
      <c r="H256" s="148"/>
      <c r="I256" s="148"/>
    </row>
    <row r="257" spans="1:9" ht="17.25" customHeight="1" x14ac:dyDescent="0.2">
      <c r="A257" s="137" t="s">
        <v>514</v>
      </c>
      <c r="B257" s="127" t="s">
        <v>27</v>
      </c>
      <c r="C257" s="534"/>
      <c r="D257" s="126">
        <f>'Πίνακας 4'!M273</f>
        <v>9756637</v>
      </c>
      <c r="E257" s="534"/>
      <c r="F257" s="126">
        <f>D257</f>
        <v>9756637</v>
      </c>
      <c r="G257" s="144"/>
      <c r="H257" s="119"/>
      <c r="I257" s="119"/>
    </row>
    <row r="258" spans="1:9" ht="17.25" customHeight="1" x14ac:dyDescent="0.2">
      <c r="A258" s="137" t="s">
        <v>513</v>
      </c>
      <c r="B258" s="127" t="s">
        <v>27</v>
      </c>
      <c r="C258" s="535"/>
      <c r="D258" s="126">
        <f>'Πίνακας 4'!M274</f>
        <v>543338</v>
      </c>
      <c r="E258" s="535"/>
      <c r="F258" s="126">
        <f>D258</f>
        <v>543338</v>
      </c>
      <c r="G258" s="144" t="s">
        <v>128</v>
      </c>
      <c r="H258" s="119" t="s">
        <v>128</v>
      </c>
      <c r="I258" s="119" t="s">
        <v>128</v>
      </c>
    </row>
    <row r="260" spans="1:9" x14ac:dyDescent="0.2">
      <c r="D260" s="100">
        <f>SUM(D3:D37)</f>
        <v>2317711572.7946563</v>
      </c>
      <c r="E260" s="8"/>
      <c r="F260" s="100">
        <f>SUM(F3:F37)</f>
        <v>2317711572.7946563</v>
      </c>
      <c r="G260" s="100">
        <f>SUM(G3:G37)</f>
        <v>2049889762.20312</v>
      </c>
      <c r="H260" s="100">
        <f>SUM(H3:H37)</f>
        <v>0</v>
      </c>
      <c r="I260" s="100">
        <f>SUM(I3:I37)</f>
        <v>0</v>
      </c>
    </row>
    <row r="261" spans="1:9" x14ac:dyDescent="0.2">
      <c r="D261" s="100">
        <f>SUBTOTAL(109,D38:D225)</f>
        <v>2142522371.8288999</v>
      </c>
      <c r="E261" s="8"/>
      <c r="F261" s="100">
        <f>SUBTOTAL(109,F38:F225)</f>
        <v>2142522371.8288999</v>
      </c>
      <c r="G261" s="100">
        <f>SUBTOTAL(109,G38:G225)</f>
        <v>1220682187.5320358</v>
      </c>
      <c r="H261" s="100">
        <f>SUBTOTAL(109,H38:H225)</f>
        <v>0</v>
      </c>
      <c r="I261" s="100">
        <f>SUBTOTAL(109,I38:I225)</f>
        <v>0</v>
      </c>
    </row>
    <row r="262" spans="1:9" x14ac:dyDescent="0.2">
      <c r="D262" s="100">
        <f>SUM(D226:D258)</f>
        <v>93308371</v>
      </c>
      <c r="E262" s="8"/>
      <c r="F262" s="100">
        <f t="shared" ref="F262:I262" si="45">SUM(F226:F258)</f>
        <v>93308371</v>
      </c>
      <c r="G262" s="100">
        <f t="shared" si="45"/>
        <v>0</v>
      </c>
      <c r="H262" s="100">
        <f t="shared" si="45"/>
        <v>0</v>
      </c>
      <c r="I262" s="100">
        <f t="shared" si="45"/>
        <v>0</v>
      </c>
    </row>
    <row r="263" spans="1:9" ht="15" x14ac:dyDescent="0.25">
      <c r="A263"/>
      <c r="D263" s="100">
        <f>SUM(D260:D262)</f>
        <v>4553542315.6235561</v>
      </c>
      <c r="E263" s="8"/>
      <c r="F263" s="100">
        <f t="shared" ref="F263:I263" si="46">SUM(F260:F262)</f>
        <v>4553542315.6235561</v>
      </c>
      <c r="G263" s="100">
        <f t="shared" si="46"/>
        <v>3270571949.7351561</v>
      </c>
      <c r="H263" s="100">
        <f t="shared" si="46"/>
        <v>0</v>
      </c>
      <c r="I263" s="100">
        <f t="shared" si="46"/>
        <v>0</v>
      </c>
    </row>
    <row r="265" spans="1:9" x14ac:dyDescent="0.2">
      <c r="A265" s="3" t="s">
        <v>18</v>
      </c>
    </row>
  </sheetData>
  <mergeCells count="140">
    <mergeCell ref="A229:A231"/>
    <mergeCell ref="A238:A240"/>
    <mergeCell ref="A241:A243"/>
    <mergeCell ref="A182:A183"/>
    <mergeCell ref="A184:A185"/>
    <mergeCell ref="C182:C183"/>
    <mergeCell ref="C184:C185"/>
    <mergeCell ref="G138:G139"/>
    <mergeCell ref="G140:G141"/>
    <mergeCell ref="E80:E82"/>
    <mergeCell ref="E83:E85"/>
    <mergeCell ref="A94:A96"/>
    <mergeCell ref="B94:B96"/>
    <mergeCell ref="A101:A102"/>
    <mergeCell ref="B101:B102"/>
    <mergeCell ref="A80:A82"/>
    <mergeCell ref="B80:B82"/>
    <mergeCell ref="A83:A85"/>
    <mergeCell ref="B83:B85"/>
    <mergeCell ref="A176:A177"/>
    <mergeCell ref="A169:A170"/>
    <mergeCell ref="A146:A148"/>
    <mergeCell ref="A171:A172"/>
    <mergeCell ref="A173:A174"/>
    <mergeCell ref="A113:A114"/>
    <mergeCell ref="B113:B114"/>
    <mergeCell ref="A86:A87"/>
    <mergeCell ref="A68:A70"/>
    <mergeCell ref="B68:B70"/>
    <mergeCell ref="A77:A79"/>
    <mergeCell ref="B77:B79"/>
    <mergeCell ref="A74:A76"/>
    <mergeCell ref="E68:E70"/>
    <mergeCell ref="A65:A67"/>
    <mergeCell ref="B71:B73"/>
    <mergeCell ref="E71:E73"/>
    <mergeCell ref="A71:A73"/>
    <mergeCell ref="E77:E79"/>
    <mergeCell ref="A91:A93"/>
    <mergeCell ref="B91:B93"/>
    <mergeCell ref="B105:B106"/>
    <mergeCell ref="B97:B98"/>
    <mergeCell ref="A107:A108"/>
    <mergeCell ref="B107:B108"/>
    <mergeCell ref="A111:A112"/>
    <mergeCell ref="B111:B112"/>
    <mergeCell ref="A142:A144"/>
    <mergeCell ref="A109:A110"/>
    <mergeCell ref="A88:A90"/>
    <mergeCell ref="B88:B90"/>
    <mergeCell ref="A105:A106"/>
    <mergeCell ref="A99:A100"/>
    <mergeCell ref="A103:A104"/>
    <mergeCell ref="A97:A98"/>
    <mergeCell ref="H8:H9"/>
    <mergeCell ref="I8:I9"/>
    <mergeCell ref="H13:H14"/>
    <mergeCell ref="G13:G14"/>
    <mergeCell ref="G19:G20"/>
    <mergeCell ref="H19:H20"/>
    <mergeCell ref="A57:A58"/>
    <mergeCell ref="A59:A61"/>
    <mergeCell ref="D19:D20"/>
    <mergeCell ref="C24:C26"/>
    <mergeCell ref="E27:E30"/>
    <mergeCell ref="C27:C30"/>
    <mergeCell ref="D24:D26"/>
    <mergeCell ref="C19:C21"/>
    <mergeCell ref="E19:E21"/>
    <mergeCell ref="E22:E23"/>
    <mergeCell ref="A19:A20"/>
    <mergeCell ref="A24:A25"/>
    <mergeCell ref="A33:A34"/>
    <mergeCell ref="A31:A32"/>
    <mergeCell ref="A22:A23"/>
    <mergeCell ref="C31:C32"/>
    <mergeCell ref="A55:A56"/>
    <mergeCell ref="A41:A43"/>
    <mergeCell ref="A15:A16"/>
    <mergeCell ref="E62:E64"/>
    <mergeCell ref="I13:I14"/>
    <mergeCell ref="I31:I32"/>
    <mergeCell ref="G33:G34"/>
    <mergeCell ref="H33:H34"/>
    <mergeCell ref="G31:G32"/>
    <mergeCell ref="H31:H32"/>
    <mergeCell ref="I19:I20"/>
    <mergeCell ref="I33:I34"/>
    <mergeCell ref="B41:B43"/>
    <mergeCell ref="A62:A64"/>
    <mergeCell ref="B62:B64"/>
    <mergeCell ref="A47:A49"/>
    <mergeCell ref="B223:B224"/>
    <mergeCell ref="A220:A221"/>
    <mergeCell ref="A180:A181"/>
    <mergeCell ref="A6:A7"/>
    <mergeCell ref="F33:F34"/>
    <mergeCell ref="E24:E26"/>
    <mergeCell ref="F31:F32"/>
    <mergeCell ref="F13:F14"/>
    <mergeCell ref="E31:E32"/>
    <mergeCell ref="D31:D32"/>
    <mergeCell ref="D33:D34"/>
    <mergeCell ref="C13:C18"/>
    <mergeCell ref="D13:D18"/>
    <mergeCell ref="E13:E18"/>
    <mergeCell ref="C3:C9"/>
    <mergeCell ref="E3:E9"/>
    <mergeCell ref="A8:A9"/>
    <mergeCell ref="A3:A5"/>
    <mergeCell ref="A10:A11"/>
    <mergeCell ref="A13:A14"/>
    <mergeCell ref="C10:C11"/>
    <mergeCell ref="E10:E12"/>
    <mergeCell ref="C33:C37"/>
    <mergeCell ref="E33:E37"/>
    <mergeCell ref="D6:D7"/>
    <mergeCell ref="F6:F7"/>
    <mergeCell ref="G59:G60"/>
    <mergeCell ref="E250:E258"/>
    <mergeCell ref="C250:C258"/>
    <mergeCell ref="A138:A139"/>
    <mergeCell ref="A140:A141"/>
    <mergeCell ref="A235:A237"/>
    <mergeCell ref="A232:A234"/>
    <mergeCell ref="A199:A200"/>
    <mergeCell ref="C166:C168"/>
    <mergeCell ref="A226:A228"/>
    <mergeCell ref="A162:A163"/>
    <mergeCell ref="A188:A190"/>
    <mergeCell ref="A195:A197"/>
    <mergeCell ref="A166:A168"/>
    <mergeCell ref="C180:C181"/>
    <mergeCell ref="C176:C177"/>
    <mergeCell ref="C169:C170"/>
    <mergeCell ref="C171:C172"/>
    <mergeCell ref="A247:A249"/>
    <mergeCell ref="A244:A246"/>
    <mergeCell ref="C173:C174"/>
    <mergeCell ref="A223:A224"/>
  </mergeCells>
  <phoneticPr fontId="8" type="noConversion"/>
  <pageMargins left="0.51181102362204722" right="0.31496062992125984" top="0.55118110236220474" bottom="0.35433070866141736" header="0.31496062992125984" footer="0.31496062992125984"/>
  <pageSetup paperSize="8" scale="68" fitToHeight="3" orientation="portrait" r:id="rId1"/>
  <headerFooter>
    <oddHeader>&amp;L&amp;"-,Έντονη γραφή"Πίνακας 5: Επισκόπηση χαρακτηριστικών των δράσεων</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pageSetUpPr fitToPage="1"/>
  </sheetPr>
  <dimension ref="A1:AJ343"/>
  <sheetViews>
    <sheetView tabSelected="1" view="pageBreakPreview" zoomScale="85" zoomScaleNormal="80" zoomScaleSheetLayoutView="85" workbookViewId="0">
      <pane xSplit="1" ySplit="5" topLeftCell="B281" activePane="bottomRight" state="frozen"/>
      <selection pane="topRight" activeCell="B1" sqref="B1"/>
      <selection pane="bottomLeft" activeCell="A6" sqref="A6"/>
      <selection pane="bottomRight" activeCell="N306" sqref="N306"/>
    </sheetView>
  </sheetViews>
  <sheetFormatPr defaultColWidth="18.5703125" defaultRowHeight="15" x14ac:dyDescent="0.25"/>
  <cols>
    <col min="1" max="1" width="24.85546875" style="14" customWidth="1"/>
    <col min="2" max="3" width="16.28515625" style="14" customWidth="1"/>
    <col min="4" max="4" width="16.28515625" style="14" hidden="1" customWidth="1"/>
    <col min="5" max="5" width="18.5703125" style="14" hidden="1" customWidth="1"/>
    <col min="6" max="6" width="20.42578125" style="14" customWidth="1"/>
    <col min="7" max="7" width="17.42578125" style="14" customWidth="1"/>
    <col min="8" max="8" width="18.5703125" style="14" customWidth="1"/>
    <col min="9" max="9" width="18.28515625" style="14" customWidth="1"/>
    <col min="10" max="10" width="19.42578125" style="14" customWidth="1"/>
    <col min="11" max="11" width="11.42578125" style="14" customWidth="1"/>
    <col min="12" max="12" width="16.28515625" style="14" customWidth="1"/>
    <col min="13" max="13" width="11.5703125" style="14" customWidth="1"/>
    <col min="14" max="14" width="14" style="14" customWidth="1"/>
    <col min="15" max="15" width="11.42578125" style="14" customWidth="1"/>
    <col min="16" max="16" width="15.28515625" style="14" customWidth="1"/>
    <col min="17" max="17" width="14" style="14" customWidth="1"/>
    <col min="18" max="18" width="18.28515625" style="14" customWidth="1"/>
    <col min="19" max="19" width="17.28515625" style="14" bestFit="1" customWidth="1"/>
    <col min="20" max="20" width="13.5703125" style="14" customWidth="1"/>
    <col min="21" max="16384" width="18.5703125" style="14"/>
  </cols>
  <sheetData>
    <row r="1" spans="1:17" ht="15" customHeight="1" x14ac:dyDescent="0.25">
      <c r="A1" s="580" t="s">
        <v>139</v>
      </c>
      <c r="B1" s="580" t="s">
        <v>405</v>
      </c>
      <c r="C1" s="580"/>
      <c r="D1" s="322"/>
      <c r="E1" s="588" t="s">
        <v>141</v>
      </c>
      <c r="F1" s="589"/>
      <c r="G1" s="590"/>
      <c r="H1" s="580" t="s">
        <v>418</v>
      </c>
      <c r="I1" s="580"/>
      <c r="J1" s="580"/>
      <c r="K1" s="580"/>
      <c r="L1" s="580"/>
      <c r="M1" s="580"/>
      <c r="N1" s="580"/>
      <c r="O1" s="580"/>
    </row>
    <row r="2" spans="1:17" ht="21.75" customHeight="1" x14ac:dyDescent="0.25">
      <c r="A2" s="580"/>
      <c r="B2" s="580"/>
      <c r="C2" s="580"/>
      <c r="D2" s="323"/>
      <c r="E2" s="591"/>
      <c r="F2" s="592"/>
      <c r="G2" s="593"/>
      <c r="H2" s="580" t="s">
        <v>142</v>
      </c>
      <c r="I2" s="580"/>
      <c r="J2" s="580" t="s">
        <v>143</v>
      </c>
      <c r="K2" s="580"/>
      <c r="L2" s="580" t="s">
        <v>144</v>
      </c>
      <c r="M2" s="580"/>
      <c r="N2" s="581" t="s">
        <v>145</v>
      </c>
      <c r="O2" s="581"/>
    </row>
    <row r="3" spans="1:17" ht="24.75" customHeight="1" x14ac:dyDescent="0.25">
      <c r="A3" s="580"/>
      <c r="B3" s="580" t="s">
        <v>140</v>
      </c>
      <c r="C3" s="580" t="s">
        <v>140</v>
      </c>
      <c r="D3" s="324" t="s">
        <v>431</v>
      </c>
      <c r="E3" s="594" t="s">
        <v>384</v>
      </c>
      <c r="F3" s="580" t="s">
        <v>140</v>
      </c>
      <c r="G3" s="580" t="s">
        <v>146</v>
      </c>
      <c r="H3" s="580" t="s">
        <v>140</v>
      </c>
      <c r="I3" s="580" t="s">
        <v>147</v>
      </c>
      <c r="J3" s="580" t="s">
        <v>140</v>
      </c>
      <c r="K3" s="580" t="s">
        <v>148</v>
      </c>
      <c r="L3" s="580" t="s">
        <v>149</v>
      </c>
      <c r="M3" s="580" t="s">
        <v>150</v>
      </c>
      <c r="N3" s="580" t="s">
        <v>151</v>
      </c>
      <c r="O3" s="580" t="s">
        <v>152</v>
      </c>
      <c r="Q3" s="260"/>
    </row>
    <row r="4" spans="1:17" ht="28.5" customHeight="1" x14ac:dyDescent="0.25">
      <c r="A4" s="580"/>
      <c r="B4" s="580"/>
      <c r="C4" s="580"/>
      <c r="D4" s="325" t="s">
        <v>432</v>
      </c>
      <c r="E4" s="595"/>
      <c r="F4" s="580"/>
      <c r="G4" s="580"/>
      <c r="H4" s="580"/>
      <c r="I4" s="580"/>
      <c r="J4" s="580"/>
      <c r="K4" s="580"/>
      <c r="L4" s="580"/>
      <c r="M4" s="580"/>
      <c r="N4" s="580"/>
      <c r="O4" s="580"/>
      <c r="Q4" s="260"/>
    </row>
    <row r="5" spans="1:17" x14ac:dyDescent="0.25">
      <c r="A5" s="13">
        <v>1</v>
      </c>
      <c r="B5" s="13">
        <v>2</v>
      </c>
      <c r="C5" s="13">
        <v>2</v>
      </c>
      <c r="D5" s="13"/>
      <c r="E5" s="13"/>
      <c r="F5" s="13">
        <v>3</v>
      </c>
      <c r="G5" s="13">
        <v>4</v>
      </c>
      <c r="H5" s="13">
        <v>5</v>
      </c>
      <c r="I5" s="13">
        <v>6</v>
      </c>
      <c r="J5" s="13">
        <v>7</v>
      </c>
      <c r="K5" s="13">
        <v>8</v>
      </c>
      <c r="L5" s="13">
        <v>9</v>
      </c>
      <c r="M5" s="13">
        <v>10</v>
      </c>
      <c r="N5" s="13">
        <v>11</v>
      </c>
      <c r="O5" s="13">
        <v>12</v>
      </c>
      <c r="Q5" s="260"/>
    </row>
    <row r="6" spans="1:17" x14ac:dyDescent="0.25">
      <c r="A6" s="15" t="s">
        <v>153</v>
      </c>
      <c r="B6" s="53">
        <v>288764506</v>
      </c>
      <c r="C6" s="53">
        <v>410574880</v>
      </c>
      <c r="D6" s="53">
        <f>SUM(D7:D9)</f>
        <v>373074875.16659999</v>
      </c>
      <c r="E6" s="53">
        <f>SUM(E7:E9)</f>
        <v>458701994.978392</v>
      </c>
      <c r="F6" s="53">
        <f>F7+F9+F8</f>
        <v>288764506</v>
      </c>
      <c r="G6" s="44">
        <f>F6/$B$6*100</f>
        <v>100</v>
      </c>
      <c r="H6" s="53">
        <f>H7+H9+H8</f>
        <v>306458598</v>
      </c>
      <c r="I6" s="44">
        <f>H6/$B$6*100</f>
        <v>106.12751623982486</v>
      </c>
      <c r="J6" s="53">
        <f>J7+J9+J8</f>
        <v>483718750.68376398</v>
      </c>
      <c r="K6" s="44">
        <f>J6/$B$6*100</f>
        <v>167.51322985788426</v>
      </c>
      <c r="L6" s="53">
        <f>L7+L9+L8</f>
        <v>200573556.72468799</v>
      </c>
      <c r="M6" s="44">
        <f>L6/$B$6*100</f>
        <v>69.45921418911783</v>
      </c>
      <c r="N6" s="53">
        <f>N7+N9+N8</f>
        <v>104247289.39</v>
      </c>
      <c r="O6" s="44">
        <f>N6/$B$6*100</f>
        <v>36.101143743061002</v>
      </c>
      <c r="Q6" s="260"/>
    </row>
    <row r="7" spans="1:17" ht="27.75" customHeight="1" x14ac:dyDescent="0.25">
      <c r="A7" s="16" t="s">
        <v>154</v>
      </c>
      <c r="B7" s="52"/>
      <c r="C7" s="52"/>
      <c r="D7" s="52">
        <f>151265765.26</f>
        <v>151265765.25999999</v>
      </c>
      <c r="E7" s="52">
        <v>200579980</v>
      </c>
      <c r="F7" s="52">
        <v>141458598</v>
      </c>
      <c r="G7" s="17">
        <f>F7/$B$6*100</f>
        <v>48.987529651583976</v>
      </c>
      <c r="H7" s="52">
        <f>F7</f>
        <v>141458598</v>
      </c>
      <c r="I7" s="17">
        <f>H7/$B$6*100</f>
        <v>48.987529651583976</v>
      </c>
      <c r="J7" s="52">
        <v>202696735.70537201</v>
      </c>
      <c r="K7" s="17">
        <f>J7/$B$6*100</f>
        <v>70.194477331425219</v>
      </c>
      <c r="L7" s="52">
        <v>89756416.379999995</v>
      </c>
      <c r="M7" s="17">
        <f>L7/$B$6*100</f>
        <v>31.082911685828869</v>
      </c>
      <c r="N7" s="52">
        <v>44060579.049999997</v>
      </c>
      <c r="O7" s="17">
        <f>N7/$B$6*100</f>
        <v>15.258308460528038</v>
      </c>
      <c r="Q7" s="36"/>
    </row>
    <row r="8" spans="1:17" ht="21.75" customHeight="1" x14ac:dyDescent="0.25">
      <c r="A8" s="16" t="s">
        <v>231</v>
      </c>
      <c r="B8" s="52"/>
      <c r="C8" s="52"/>
      <c r="D8" s="52">
        <v>95946371.719999999</v>
      </c>
      <c r="E8" s="52">
        <v>168686371.72339201</v>
      </c>
      <c r="F8" s="52">
        <v>85238850</v>
      </c>
      <c r="G8" s="17">
        <f>F8/$B$6*100</f>
        <v>29.51846512604288</v>
      </c>
      <c r="H8" s="52">
        <v>115000000</v>
      </c>
      <c r="I8" s="17">
        <f>H8/$B$6*100</f>
        <v>39.824839137258792</v>
      </c>
      <c r="J8" s="52">
        <v>191586371.72339201</v>
      </c>
      <c r="K8" s="17">
        <f>J8/$B$6*100</f>
        <v>66.346925519783937</v>
      </c>
      <c r="L8" s="52">
        <v>45400866.298772</v>
      </c>
      <c r="M8" s="17">
        <f>L8/$B$6*100</f>
        <v>15.722453887311206</v>
      </c>
      <c r="N8" s="52">
        <v>43215568.590000004</v>
      </c>
      <c r="O8" s="17">
        <f>N8/$B$6*100</f>
        <v>14.965678846277598</v>
      </c>
      <c r="Q8" s="36"/>
    </row>
    <row r="9" spans="1:17" ht="24.75" customHeight="1" x14ac:dyDescent="0.25">
      <c r="A9" s="16" t="s">
        <v>155</v>
      </c>
      <c r="B9" s="52"/>
      <c r="C9" s="52"/>
      <c r="D9" s="52">
        <v>125862738.18660001</v>
      </c>
      <c r="E9" s="52">
        <v>89435643.254999995</v>
      </c>
      <c r="F9" s="52">
        <v>62067058</v>
      </c>
      <c r="G9" s="17">
        <f>F9/$B$6*100</f>
        <v>21.49400522237314</v>
      </c>
      <c r="H9" s="52">
        <v>50000000</v>
      </c>
      <c r="I9" s="17">
        <f>H9/$B$6*100</f>
        <v>17.315147450982082</v>
      </c>
      <c r="J9" s="52">
        <v>89435643.254999995</v>
      </c>
      <c r="K9" s="17">
        <f>J9/$B$6*100</f>
        <v>30.971827006675117</v>
      </c>
      <c r="L9" s="52">
        <v>65416274.045915999</v>
      </c>
      <c r="M9" s="17">
        <f>L9/$B$6*100</f>
        <v>22.653848615977754</v>
      </c>
      <c r="N9" s="52">
        <v>16971141.75</v>
      </c>
      <c r="O9" s="17">
        <f>N9/$B$6*100</f>
        <v>5.8771564362553619</v>
      </c>
      <c r="Q9" s="36"/>
    </row>
    <row r="10" spans="1:17" x14ac:dyDescent="0.25">
      <c r="A10" s="15" t="s">
        <v>156</v>
      </c>
      <c r="B10" s="53">
        <v>29000000</v>
      </c>
      <c r="C10" s="53">
        <v>34800000</v>
      </c>
      <c r="D10" s="53">
        <f>D11</f>
        <v>34800000</v>
      </c>
      <c r="E10" s="53">
        <f>E11</f>
        <v>41000000</v>
      </c>
      <c r="F10" s="53">
        <f>F11</f>
        <v>29000000</v>
      </c>
      <c r="G10" s="44">
        <f>F10/$B$10*100</f>
        <v>100</v>
      </c>
      <c r="H10" s="53">
        <f>H11</f>
        <v>40000000</v>
      </c>
      <c r="I10" s="44">
        <f>H10/$B$10*100</f>
        <v>137.93103448275863</v>
      </c>
      <c r="J10" s="53">
        <f>J11</f>
        <v>32000000</v>
      </c>
      <c r="K10" s="44">
        <f>J10/$B$10*100</f>
        <v>110.34482758620689</v>
      </c>
      <c r="L10" s="53">
        <f>L11</f>
        <v>0</v>
      </c>
      <c r="M10" s="44">
        <f>L10/$B$10*100</f>
        <v>0</v>
      </c>
      <c r="N10" s="53">
        <f>N11</f>
        <v>0</v>
      </c>
      <c r="O10" s="44">
        <f>N10/$B$10*100</f>
        <v>0</v>
      </c>
      <c r="Q10" s="260"/>
    </row>
    <row r="11" spans="1:17" ht="21.75" customHeight="1" x14ac:dyDescent="0.25">
      <c r="A11" s="16" t="s">
        <v>300</v>
      </c>
      <c r="B11" s="62"/>
      <c r="C11" s="62"/>
      <c r="D11" s="54">
        <f>SUM(D12:D14)</f>
        <v>34800000</v>
      </c>
      <c r="E11" s="54">
        <f>SUM(E12:E14)</f>
        <v>41000000</v>
      </c>
      <c r="F11" s="54">
        <f>SUM(F12:F14)</f>
        <v>29000000</v>
      </c>
      <c r="G11" s="33">
        <f>F11/$B$10*100</f>
        <v>100</v>
      </c>
      <c r="H11" s="54">
        <f>SUM(H12:H14)</f>
        <v>40000000</v>
      </c>
      <c r="I11" s="33">
        <f>H11/$B$10*100</f>
        <v>137.93103448275863</v>
      </c>
      <c r="J11" s="54">
        <f>SUM(J12:J14)</f>
        <v>32000000</v>
      </c>
      <c r="K11" s="33">
        <f>J11/$B$10*100</f>
        <v>110.34482758620689</v>
      </c>
      <c r="L11" s="54">
        <f>SUM(L12:L14)</f>
        <v>0</v>
      </c>
      <c r="M11" s="33">
        <f>L11/$B$10*100</f>
        <v>0</v>
      </c>
      <c r="N11" s="54">
        <f>SUM(N12:N14)</f>
        <v>0</v>
      </c>
      <c r="O11" s="33">
        <f>N11/$B$10*100</f>
        <v>0</v>
      </c>
      <c r="Q11" s="260"/>
    </row>
    <row r="12" spans="1:17" ht="24" x14ac:dyDescent="0.25">
      <c r="A12" s="18" t="s">
        <v>134</v>
      </c>
      <c r="B12" s="62"/>
      <c r="C12" s="62"/>
      <c r="D12" s="52">
        <v>34800000</v>
      </c>
      <c r="E12" s="52">
        <v>41000000</v>
      </c>
      <c r="F12" s="52">
        <f>B10</f>
        <v>29000000</v>
      </c>
      <c r="G12" s="17">
        <f>F12/$B$10*100</f>
        <v>100</v>
      </c>
      <c r="H12" s="52">
        <v>40000000</v>
      </c>
      <c r="I12" s="17">
        <f>H12/$B$10*100</f>
        <v>137.93103448275863</v>
      </c>
      <c r="J12" s="52">
        <v>32000000</v>
      </c>
      <c r="K12" s="17">
        <f>J12/$B$10*100</f>
        <v>110.34482758620689</v>
      </c>
      <c r="L12" s="52">
        <v>0</v>
      </c>
      <c r="M12" s="17">
        <f>L12/$B$10*100</f>
        <v>0</v>
      </c>
      <c r="N12" s="52">
        <v>0</v>
      </c>
      <c r="O12" s="17">
        <f>N12/$B$10*100</f>
        <v>0</v>
      </c>
      <c r="Q12" s="260"/>
    </row>
    <row r="13" spans="1:17" x14ac:dyDescent="0.25">
      <c r="A13" s="18" t="s">
        <v>2</v>
      </c>
      <c r="B13" s="62"/>
      <c r="C13" s="62"/>
      <c r="D13" s="52"/>
      <c r="E13" s="52"/>
      <c r="F13" s="52"/>
      <c r="G13" s="17"/>
      <c r="H13" s="52"/>
      <c r="I13" s="17"/>
      <c r="J13" s="52"/>
      <c r="K13" s="17"/>
      <c r="L13" s="52"/>
      <c r="M13" s="17"/>
      <c r="N13" s="52"/>
      <c r="O13" s="17"/>
      <c r="Q13" s="260"/>
    </row>
    <row r="14" spans="1:17" ht="24" x14ac:dyDescent="0.25">
      <c r="A14" s="18" t="s">
        <v>157</v>
      </c>
      <c r="B14" s="62"/>
      <c r="C14" s="62"/>
      <c r="D14" s="52"/>
      <c r="E14" s="52">
        <v>0</v>
      </c>
      <c r="F14" s="52">
        <v>0</v>
      </c>
      <c r="G14" s="17">
        <f>F14/$B$10*100</f>
        <v>0</v>
      </c>
      <c r="H14" s="52">
        <f>F14</f>
        <v>0</v>
      </c>
      <c r="I14" s="17">
        <f>H14/$B$10*100</f>
        <v>0</v>
      </c>
      <c r="J14" s="52">
        <v>0</v>
      </c>
      <c r="K14" s="17">
        <f>J14/$B$10*100</f>
        <v>0</v>
      </c>
      <c r="L14" s="52">
        <v>0</v>
      </c>
      <c r="M14" s="17">
        <f>L14/$B$10*100</f>
        <v>0</v>
      </c>
      <c r="N14" s="52">
        <v>0</v>
      </c>
      <c r="O14" s="17">
        <f>N14/$B$10*100</f>
        <v>0</v>
      </c>
      <c r="Q14" s="260"/>
    </row>
    <row r="15" spans="1:17" x14ac:dyDescent="0.25">
      <c r="A15" s="15" t="s">
        <v>158</v>
      </c>
      <c r="B15" s="53">
        <v>558055749</v>
      </c>
      <c r="C15" s="53">
        <v>1069296260</v>
      </c>
      <c r="D15" s="53">
        <f>SUM(D16:D19)</f>
        <v>929296256.83691597</v>
      </c>
      <c r="E15" s="53">
        <f>SUM(E16:E19)</f>
        <v>1068198884.9869161</v>
      </c>
      <c r="F15" s="53">
        <f>SUM(F16:F19)</f>
        <v>558055748.99999988</v>
      </c>
      <c r="G15" s="44">
        <f>F15/$B$15*100</f>
        <v>99.999999999999972</v>
      </c>
      <c r="H15" s="53">
        <f>SUM(H16:H19)</f>
        <v>505882353</v>
      </c>
      <c r="I15" s="44">
        <f>H15/$B$15*100</f>
        <v>90.650863091457907</v>
      </c>
      <c r="J15" s="53">
        <f>SUM(J16:J19)</f>
        <v>1017077350.4369161</v>
      </c>
      <c r="K15" s="44">
        <f>J15/$B$15*100</f>
        <v>182.25371788740702</v>
      </c>
      <c r="L15" s="53">
        <f>SUM(L16:L19)</f>
        <v>619160024.59792006</v>
      </c>
      <c r="M15" s="44">
        <f>L15/$B$15*100</f>
        <v>110.94949307616938</v>
      </c>
      <c r="N15" s="53">
        <f>SUM(N16:N19)</f>
        <v>381538918.13691598</v>
      </c>
      <c r="O15" s="44">
        <f>N15/$B$15*100</f>
        <v>68.369319520605103</v>
      </c>
      <c r="Q15" s="260"/>
    </row>
    <row r="16" spans="1:17" ht="21.75" customHeight="1" x14ac:dyDescent="0.25">
      <c r="A16" s="16" t="s">
        <v>159</v>
      </c>
      <c r="B16" s="62"/>
      <c r="C16" s="62"/>
      <c r="D16" s="52">
        <v>663004747.98691595</v>
      </c>
      <c r="E16" s="52">
        <v>823198884.98691607</v>
      </c>
      <c r="F16" s="52">
        <f>B15-F17-F18-F19</f>
        <v>473483129.26199996</v>
      </c>
      <c r="G16" s="17">
        <f>F16/$B$15*100</f>
        <v>84.845130636222507</v>
      </c>
      <c r="H16" s="52">
        <v>447058824</v>
      </c>
      <c r="I16" s="17">
        <f>H16/$B$15*100</f>
        <v>80.110065132578711</v>
      </c>
      <c r="J16" s="52">
        <v>823198884.98691607</v>
      </c>
      <c r="K16" s="17">
        <f>J16/$B$15*100</f>
        <v>147.51194418515274</v>
      </c>
      <c r="L16" s="52">
        <v>530185587.13391995</v>
      </c>
      <c r="M16" s="17">
        <f>L16/$B$15*100</f>
        <v>95.005846294743563</v>
      </c>
      <c r="N16" s="52">
        <f>333477616.826916-2995000</f>
        <v>330482616.82691598</v>
      </c>
      <c r="O16" s="17">
        <f>N16/$B$15*100</f>
        <v>59.220358793744097</v>
      </c>
      <c r="P16" s="14" t="s">
        <v>406</v>
      </c>
      <c r="Q16" s="260"/>
    </row>
    <row r="17" spans="1:17" ht="22.5" customHeight="1" x14ac:dyDescent="0.25">
      <c r="A17" s="16" t="s">
        <v>160</v>
      </c>
      <c r="B17" s="62"/>
      <c r="C17" s="62"/>
      <c r="D17" s="52">
        <v>218592416.13000003</v>
      </c>
      <c r="E17" s="52">
        <v>197000000</v>
      </c>
      <c r="F17" s="52">
        <v>64773436.290000007</v>
      </c>
      <c r="G17" s="17">
        <f>F17/$B$15*100</f>
        <v>11.606983066847683</v>
      </c>
      <c r="H17" s="52">
        <v>44823529</v>
      </c>
      <c r="I17" s="17">
        <f>H17/$B$15*100</f>
        <v>8.0320880271049759</v>
      </c>
      <c r="J17" s="52">
        <v>163879372.73000002</v>
      </c>
      <c r="K17" s="17">
        <f>J17/$B$15*100</f>
        <v>29.366129284334281</v>
      </c>
      <c r="L17" s="52">
        <v>67173369.379999995</v>
      </c>
      <c r="M17" s="17">
        <f>L17/$B$15*100</f>
        <v>12.037035636738866</v>
      </c>
      <c r="N17" s="52">
        <v>35504437.870000005</v>
      </c>
      <c r="O17" s="17">
        <f>N17/$B$15*100</f>
        <v>6.3621668504664051</v>
      </c>
      <c r="Q17" s="260"/>
    </row>
    <row r="18" spans="1:17" ht="23.25" customHeight="1" x14ac:dyDescent="0.25">
      <c r="A18" s="16" t="s">
        <v>161</v>
      </c>
      <c r="B18" s="62"/>
      <c r="C18" s="62"/>
      <c r="D18" s="52">
        <v>11999092.720000001</v>
      </c>
      <c r="E18" s="52">
        <v>12000000</v>
      </c>
      <c r="F18" s="52">
        <v>8999183.4480000008</v>
      </c>
      <c r="G18" s="17">
        <f>F18/$B$15*100</f>
        <v>1.6125957781325535</v>
      </c>
      <c r="H18" s="52">
        <v>9000000</v>
      </c>
      <c r="I18" s="17">
        <f>H18/$B$15*100</f>
        <v>1.6127420989977115</v>
      </c>
      <c r="J18" s="52">
        <v>9999092.7200000007</v>
      </c>
      <c r="K18" s="17">
        <f>J18/$B$15*100</f>
        <v>1.7917730868139483</v>
      </c>
      <c r="L18" s="52">
        <v>9867712.0140000004</v>
      </c>
      <c r="M18" s="17">
        <f>L18/$B$15*100</f>
        <v>1.768230509529255</v>
      </c>
      <c r="N18" s="52">
        <v>9863656.8100000005</v>
      </c>
      <c r="O18" s="17">
        <f>N18/$B$15*100</f>
        <v>1.7675038430613859</v>
      </c>
      <c r="Q18" s="260"/>
    </row>
    <row r="19" spans="1:17" ht="23.25" customHeight="1" x14ac:dyDescent="0.25">
      <c r="A19" s="16" t="s">
        <v>306</v>
      </c>
      <c r="B19" s="62"/>
      <c r="C19" s="62"/>
      <c r="D19" s="52">
        <v>35700000</v>
      </c>
      <c r="E19" s="52">
        <v>36000000</v>
      </c>
      <c r="F19" s="52">
        <v>10800000</v>
      </c>
      <c r="G19" s="17">
        <f>F19/$B$15*100</f>
        <v>1.9352905187972538</v>
      </c>
      <c r="H19" s="52">
        <v>5000000</v>
      </c>
      <c r="I19" s="17">
        <f>H19/$B$15*100</f>
        <v>0.89596783277650638</v>
      </c>
      <c r="J19" s="52">
        <v>20000000</v>
      </c>
      <c r="K19" s="17">
        <f>J19/$B$15*100</f>
        <v>3.5838713311060255</v>
      </c>
      <c r="L19" s="52">
        <v>11933356.07</v>
      </c>
      <c r="M19" s="17">
        <f>L19/$B$15*100</f>
        <v>2.1383806351576533</v>
      </c>
      <c r="N19" s="52">
        <v>5688206.6299999999</v>
      </c>
      <c r="O19" s="17">
        <f>N19/$B$15*100</f>
        <v>1.0192900333332109</v>
      </c>
      <c r="Q19" s="260"/>
    </row>
    <row r="20" spans="1:17" x14ac:dyDescent="0.25">
      <c r="A20" s="15" t="s">
        <v>162</v>
      </c>
      <c r="B20" s="53">
        <v>73192122</v>
      </c>
      <c r="C20" s="53">
        <v>96668650</v>
      </c>
      <c r="D20" s="53">
        <f>D21+D25</f>
        <v>86068644.340000004</v>
      </c>
      <c r="E20" s="53">
        <f>E21+E25</f>
        <v>95000000</v>
      </c>
      <c r="F20" s="53">
        <f>F21+F25</f>
        <v>73192122</v>
      </c>
      <c r="G20" s="44">
        <f>F20/$B$20*100</f>
        <v>100</v>
      </c>
      <c r="H20" s="53">
        <f>H21+H25</f>
        <v>73192122</v>
      </c>
      <c r="I20" s="44">
        <f>H20/$B$20*100</f>
        <v>100</v>
      </c>
      <c r="J20" s="53">
        <f>J21+J25</f>
        <v>96668650</v>
      </c>
      <c r="K20" s="44">
        <f>J20/$B$20*100</f>
        <v>132.07521159176122</v>
      </c>
      <c r="L20" s="53">
        <f>L21+L25</f>
        <v>72198590.769999996</v>
      </c>
      <c r="M20" s="44">
        <f>L20/$B$20*100</f>
        <v>98.642570808371971</v>
      </c>
      <c r="N20" s="53">
        <f>N21+N25</f>
        <v>59719545.421000011</v>
      </c>
      <c r="O20" s="44">
        <f>N20/$B$20*100</f>
        <v>81.592859708316709</v>
      </c>
      <c r="Q20" s="260"/>
    </row>
    <row r="21" spans="1:17" x14ac:dyDescent="0.25">
      <c r="A21" s="16" t="s">
        <v>163</v>
      </c>
      <c r="B21" s="62"/>
      <c r="C21" s="62"/>
      <c r="D21" s="54">
        <f>SUM(D22:D24)</f>
        <v>71711639.340000004</v>
      </c>
      <c r="E21" s="54">
        <f>SUM(E22:E24)</f>
        <v>74843000</v>
      </c>
      <c r="F21" s="54">
        <f>SUM(F22:F24)</f>
        <v>62442121.479999997</v>
      </c>
      <c r="G21" s="33">
        <f>F21/$B$20*100</f>
        <v>85.312626241387008</v>
      </c>
      <c r="H21" s="54">
        <f>SUM(H22:H24)</f>
        <v>62442121.479999997</v>
      </c>
      <c r="I21" s="33">
        <f>H21/$B$20*100</f>
        <v>85.312626241387008</v>
      </c>
      <c r="J21" s="54">
        <f>SUM(J22:J24)</f>
        <v>71711639.340000004</v>
      </c>
      <c r="K21" s="33">
        <f>J21/$B$20*100</f>
        <v>97.977265012209926</v>
      </c>
      <c r="L21" s="54">
        <f>SUM(L22:L24)</f>
        <v>68423951.909999996</v>
      </c>
      <c r="M21" s="33">
        <f>L21/$B$20*100</f>
        <v>93.485405314522779</v>
      </c>
      <c r="N21" s="54">
        <f>SUM(N22:N24)</f>
        <v>56810898.541000009</v>
      </c>
      <c r="O21" s="33">
        <f>N21/$B$20*100</f>
        <v>77.618870704418171</v>
      </c>
      <c r="Q21" s="260"/>
    </row>
    <row r="22" spans="1:17" ht="24" x14ac:dyDescent="0.25">
      <c r="A22" s="18" t="s">
        <v>134</v>
      </c>
      <c r="B22" s="62"/>
      <c r="C22" s="62"/>
      <c r="D22" s="52"/>
      <c r="E22" s="52"/>
      <c r="F22" s="52"/>
      <c r="G22" s="17"/>
      <c r="H22" s="52"/>
      <c r="I22" s="17"/>
      <c r="J22" s="52"/>
      <c r="K22" s="17"/>
      <c r="L22" s="52"/>
      <c r="M22" s="17"/>
      <c r="N22" s="52"/>
      <c r="O22" s="17"/>
      <c r="Q22" s="260"/>
    </row>
    <row r="23" spans="1:17" x14ac:dyDescent="0.25">
      <c r="A23" s="18" t="s">
        <v>2</v>
      </c>
      <c r="B23" s="62"/>
      <c r="C23" s="62"/>
      <c r="D23" s="52">
        <v>71711639.340000004</v>
      </c>
      <c r="E23" s="52">
        <v>74843000</v>
      </c>
      <c r="F23" s="52">
        <v>62442121.479999997</v>
      </c>
      <c r="G23" s="17">
        <f>F23/$B$20*100</f>
        <v>85.312626241387008</v>
      </c>
      <c r="H23" s="52">
        <f>F23</f>
        <v>62442121.479999997</v>
      </c>
      <c r="I23" s="17">
        <f>H23/$B$20*100</f>
        <v>85.312626241387008</v>
      </c>
      <c r="J23" s="52">
        <v>71711639.340000004</v>
      </c>
      <c r="K23" s="17">
        <f>J23/$B$20*100</f>
        <v>97.977265012209926</v>
      </c>
      <c r="L23" s="52">
        <v>68423951.909999996</v>
      </c>
      <c r="M23" s="17">
        <f>L23/$B$20*100</f>
        <v>93.485405314522779</v>
      </c>
      <c r="N23" s="52">
        <v>56810898.541000009</v>
      </c>
      <c r="O23" s="17">
        <f>N23/$B$20*100</f>
        <v>77.618870704418171</v>
      </c>
      <c r="Q23" s="260"/>
    </row>
    <row r="24" spans="1:17" ht="24" x14ac:dyDescent="0.25">
      <c r="A24" s="18" t="s">
        <v>157</v>
      </c>
      <c r="B24" s="62"/>
      <c r="C24" s="62"/>
      <c r="D24" s="52"/>
      <c r="E24" s="52"/>
      <c r="F24" s="52"/>
      <c r="G24" s="17"/>
      <c r="H24" s="52"/>
      <c r="I24" s="17"/>
      <c r="J24" s="52"/>
      <c r="K24" s="17"/>
      <c r="L24" s="17"/>
      <c r="M24" s="17"/>
      <c r="N24" s="52"/>
      <c r="O24" s="17"/>
      <c r="Q24" s="260"/>
    </row>
    <row r="25" spans="1:17" x14ac:dyDescent="0.25">
      <c r="A25" s="16" t="s">
        <v>286</v>
      </c>
      <c r="B25" s="62"/>
      <c r="C25" s="62"/>
      <c r="D25" s="54">
        <f>SUM(D26:D28)</f>
        <v>14357005</v>
      </c>
      <c r="E25" s="54">
        <f>SUM(E26:E28)</f>
        <v>20157000</v>
      </c>
      <c r="F25" s="54">
        <f>SUM(F26:F28)</f>
        <v>10750000.520000003</v>
      </c>
      <c r="G25" s="33">
        <f>F25/$B$20*100</f>
        <v>14.687373758612987</v>
      </c>
      <c r="H25" s="54">
        <f>SUM(H26:H28)</f>
        <v>10750000.520000003</v>
      </c>
      <c r="I25" s="33">
        <f>H25/$B$20*100</f>
        <v>14.687373758612987</v>
      </c>
      <c r="J25" s="54">
        <f>SUM(J26:J28)</f>
        <v>24957010.659999996</v>
      </c>
      <c r="K25" s="33">
        <f>J25/$B$20*100</f>
        <v>34.097946579551277</v>
      </c>
      <c r="L25" s="54">
        <f>SUM(L26:L28)</f>
        <v>3774638.86</v>
      </c>
      <c r="M25" s="33">
        <f>L25/$B$20*100</f>
        <v>5.1571654938491873</v>
      </c>
      <c r="N25" s="54">
        <f>SUM(N26:N28)</f>
        <v>2908646.88</v>
      </c>
      <c r="O25" s="33">
        <f>N25/$B$20*100</f>
        <v>3.9739890038985344</v>
      </c>
      <c r="Q25" s="260"/>
    </row>
    <row r="26" spans="1:17" ht="24" x14ac:dyDescent="0.25">
      <c r="A26" s="18" t="s">
        <v>134</v>
      </c>
      <c r="B26" s="62"/>
      <c r="C26" s="62"/>
      <c r="D26" s="52"/>
      <c r="E26" s="52"/>
      <c r="F26" s="52"/>
      <c r="G26" s="17"/>
      <c r="H26" s="52"/>
      <c r="I26" s="17"/>
      <c r="J26" s="52"/>
      <c r="K26" s="17"/>
      <c r="L26" s="52"/>
      <c r="M26" s="17"/>
      <c r="N26" s="52"/>
      <c r="O26" s="17"/>
      <c r="Q26" s="260"/>
    </row>
    <row r="27" spans="1:17" x14ac:dyDescent="0.25">
      <c r="A27" s="18" t="s">
        <v>2</v>
      </c>
      <c r="B27" s="62"/>
      <c r="C27" s="62"/>
      <c r="D27" s="52">
        <v>14357005</v>
      </c>
      <c r="E27" s="52">
        <v>20157000</v>
      </c>
      <c r="F27" s="52">
        <f>B20-F23</f>
        <v>10750000.520000003</v>
      </c>
      <c r="G27" s="17">
        <f>F27/$B$20*100</f>
        <v>14.687373758612987</v>
      </c>
      <c r="H27" s="52">
        <f>F27</f>
        <v>10750000.520000003</v>
      </c>
      <c r="I27" s="17">
        <f>H27/$B$20*100</f>
        <v>14.687373758612987</v>
      </c>
      <c r="J27" s="52">
        <f>C20-J23</f>
        <v>24957010.659999996</v>
      </c>
      <c r="K27" s="17">
        <f>J27/$B$20*100</f>
        <v>34.097946579551277</v>
      </c>
      <c r="L27" s="52">
        <v>3774638.86</v>
      </c>
      <c r="M27" s="17">
        <f>L27/$B$20*100</f>
        <v>5.1571654938491873</v>
      </c>
      <c r="N27" s="52">
        <v>2908646.88</v>
      </c>
      <c r="O27" s="17">
        <f>N27/$B$20*100</f>
        <v>3.9739890038985344</v>
      </c>
      <c r="Q27" s="260"/>
    </row>
    <row r="28" spans="1:17" ht="24" x14ac:dyDescent="0.25">
      <c r="A28" s="18" t="s">
        <v>157</v>
      </c>
      <c r="B28" s="62"/>
      <c r="C28" s="62"/>
      <c r="D28" s="52"/>
      <c r="E28" s="52"/>
      <c r="F28" s="52"/>
      <c r="G28" s="17"/>
      <c r="H28" s="52"/>
      <c r="I28" s="17"/>
      <c r="J28" s="52"/>
      <c r="K28" s="17"/>
      <c r="L28" s="52"/>
      <c r="M28" s="17"/>
      <c r="N28" s="52"/>
      <c r="O28" s="17"/>
      <c r="Q28" s="260"/>
    </row>
    <row r="29" spans="1:17" x14ac:dyDescent="0.25">
      <c r="A29" s="15" t="s">
        <v>164</v>
      </c>
      <c r="B29" s="53">
        <v>50219962</v>
      </c>
      <c r="C29" s="53">
        <v>94600000</v>
      </c>
      <c r="D29" s="53">
        <f>D30</f>
        <v>67000000</v>
      </c>
      <c r="E29" s="53">
        <f>E30</f>
        <v>60263954.399999999</v>
      </c>
      <c r="F29" s="53">
        <f>F30</f>
        <v>50219962</v>
      </c>
      <c r="G29" s="44">
        <f>F29/$B$29*100</f>
        <v>100</v>
      </c>
      <c r="H29" s="53">
        <f>H30</f>
        <v>50219962</v>
      </c>
      <c r="I29" s="44">
        <f>H29/$B$29*100</f>
        <v>100</v>
      </c>
      <c r="J29" s="53">
        <f>J30</f>
        <v>56304314.380000003</v>
      </c>
      <c r="K29" s="44">
        <f>J29/$B$29*100</f>
        <v>112.11540618051443</v>
      </c>
      <c r="L29" s="53">
        <f>L30</f>
        <v>55944598.539999999</v>
      </c>
      <c r="M29" s="44">
        <f>L29/$B$29*100</f>
        <v>111.39912559073622</v>
      </c>
      <c r="N29" s="53">
        <f>N30</f>
        <v>37704274.82</v>
      </c>
      <c r="O29" s="44">
        <f>N29/$B$29*100</f>
        <v>75.078262345160667</v>
      </c>
      <c r="Q29" s="260"/>
    </row>
    <row r="30" spans="1:17" ht="27.75" customHeight="1" x14ac:dyDescent="0.25">
      <c r="A30" s="16" t="s">
        <v>165</v>
      </c>
      <c r="B30" s="62"/>
      <c r="C30" s="62"/>
      <c r="D30" s="54">
        <f>D31+D32+D33</f>
        <v>67000000</v>
      </c>
      <c r="E30" s="54">
        <f>E31+E32+E33</f>
        <v>60263954.399999999</v>
      </c>
      <c r="F30" s="54">
        <f>F31+F32+F33</f>
        <v>50219962</v>
      </c>
      <c r="G30" s="33">
        <f>F30/$B$29*100</f>
        <v>100</v>
      </c>
      <c r="H30" s="54">
        <f>H31+H32+H33</f>
        <v>50219962</v>
      </c>
      <c r="I30" s="33">
        <f>H30/$B$29*100</f>
        <v>100</v>
      </c>
      <c r="J30" s="54">
        <f>J31+J32+J33</f>
        <v>56304314.380000003</v>
      </c>
      <c r="K30" s="33">
        <f>J30/$B$29*100</f>
        <v>112.11540618051443</v>
      </c>
      <c r="L30" s="54">
        <f>L31+L32+L33</f>
        <v>55944598.539999999</v>
      </c>
      <c r="M30" s="33">
        <f>L30/$B$29*100</f>
        <v>111.39912559073622</v>
      </c>
      <c r="N30" s="54">
        <f>N31+N32+N33</f>
        <v>37704274.82</v>
      </c>
      <c r="O30" s="33">
        <f>N30/$B$29*100</f>
        <v>75.078262345160667</v>
      </c>
      <c r="Q30" s="260"/>
    </row>
    <row r="31" spans="1:17" ht="24" x14ac:dyDescent="0.25">
      <c r="A31" s="18" t="s">
        <v>134</v>
      </c>
      <c r="B31" s="62"/>
      <c r="C31" s="62"/>
      <c r="D31" s="52"/>
      <c r="E31" s="52"/>
      <c r="F31" s="52"/>
      <c r="G31" s="17"/>
      <c r="H31" s="52"/>
      <c r="I31" s="17"/>
      <c r="J31" s="52"/>
      <c r="K31" s="17"/>
      <c r="L31" s="52"/>
      <c r="M31" s="17"/>
      <c r="N31" s="52"/>
      <c r="O31" s="17"/>
      <c r="Q31" s="260"/>
    </row>
    <row r="32" spans="1:17" x14ac:dyDescent="0.25">
      <c r="A32" s="18" t="s">
        <v>2</v>
      </c>
      <c r="B32" s="62"/>
      <c r="C32" s="62"/>
      <c r="D32" s="52">
        <v>67000000</v>
      </c>
      <c r="E32" s="52">
        <v>60263954.399999999</v>
      </c>
      <c r="F32" s="52">
        <f>B29</f>
        <v>50219962</v>
      </c>
      <c r="G32" s="17">
        <f>F32/$B$29*100</f>
        <v>100</v>
      </c>
      <c r="H32" s="52">
        <f>F32</f>
        <v>50219962</v>
      </c>
      <c r="I32" s="17">
        <f>H32/$B$29*100</f>
        <v>100</v>
      </c>
      <c r="J32" s="52">
        <v>56304314.380000003</v>
      </c>
      <c r="K32" s="17">
        <f>J32/$B$29*100</f>
        <v>112.11540618051443</v>
      </c>
      <c r="L32" s="52">
        <v>55944598.539999999</v>
      </c>
      <c r="M32" s="17">
        <f>L32/$B$29*100</f>
        <v>111.39912559073622</v>
      </c>
      <c r="N32" s="52">
        <v>37704274.82</v>
      </c>
      <c r="O32" s="17">
        <f>N32/$B$29*100</f>
        <v>75.078262345160667</v>
      </c>
      <c r="Q32" s="260"/>
    </row>
    <row r="33" spans="1:17" ht="24" x14ac:dyDescent="0.25">
      <c r="A33" s="18" t="s">
        <v>157</v>
      </c>
      <c r="B33" s="62"/>
      <c r="C33" s="62"/>
      <c r="D33" s="52"/>
      <c r="E33" s="52">
        <v>0</v>
      </c>
      <c r="F33" s="52">
        <v>0</v>
      </c>
      <c r="G33" s="17">
        <f>F33/$B$29*100</f>
        <v>0</v>
      </c>
      <c r="H33" s="52"/>
      <c r="I33" s="17">
        <f>H33/$B$29*100</f>
        <v>0</v>
      </c>
      <c r="J33" s="52"/>
      <c r="K33" s="17"/>
      <c r="L33" s="52"/>
      <c r="M33" s="17"/>
      <c r="N33" s="52"/>
      <c r="O33" s="17"/>
      <c r="Q33" s="260"/>
    </row>
    <row r="34" spans="1:17" x14ac:dyDescent="0.25">
      <c r="A34" s="15" t="s">
        <v>166</v>
      </c>
      <c r="B34" s="53">
        <v>154556495</v>
      </c>
      <c r="C34" s="53">
        <v>185467794</v>
      </c>
      <c r="D34" s="53">
        <f>D35+D36</f>
        <v>130579672.81</v>
      </c>
      <c r="E34" s="53">
        <f>E35+E36</f>
        <v>185467794</v>
      </c>
      <c r="F34" s="53">
        <f>F35+F36</f>
        <v>154556495</v>
      </c>
      <c r="G34" s="44">
        <f>F34/$B$34*100</f>
        <v>100</v>
      </c>
      <c r="H34" s="53">
        <f>H35+H36</f>
        <v>154556495</v>
      </c>
      <c r="I34" s="44">
        <f>H34/$B$34*100</f>
        <v>100</v>
      </c>
      <c r="J34" s="53">
        <f>J35+J36</f>
        <v>128485396.7</v>
      </c>
      <c r="K34" s="44">
        <f>J34/$B$34*100</f>
        <v>83.131670849549224</v>
      </c>
      <c r="L34" s="53">
        <f>L35+L36</f>
        <v>79167190.799999997</v>
      </c>
      <c r="M34" s="44">
        <f>L34/$B$34*100</f>
        <v>51.222170119735175</v>
      </c>
      <c r="N34" s="53">
        <f>N35+N36</f>
        <v>55388993.649999999</v>
      </c>
      <c r="O34" s="44">
        <f>N34/$B$34*100</f>
        <v>35.837376908683133</v>
      </c>
      <c r="Q34" s="260"/>
    </row>
    <row r="35" spans="1:17" x14ac:dyDescent="0.25">
      <c r="A35" s="16" t="s">
        <v>167</v>
      </c>
      <c r="B35" s="62"/>
      <c r="C35" s="62"/>
      <c r="D35" s="52">
        <v>61664855.670000002</v>
      </c>
      <c r="E35" s="52">
        <v>61900000</v>
      </c>
      <c r="F35" s="52">
        <v>56062541</v>
      </c>
      <c r="G35" s="17">
        <f>F35/$B$34*100</f>
        <v>36.273170532238062</v>
      </c>
      <c r="H35" s="52">
        <f>F35</f>
        <v>56062541</v>
      </c>
      <c r="I35" s="17">
        <f>H35/$B$34*100</f>
        <v>36.273170532238062</v>
      </c>
      <c r="J35" s="52">
        <v>61665893.100000001</v>
      </c>
      <c r="K35" s="17">
        <f>J35/$B$34*100</f>
        <v>39.89860995489061</v>
      </c>
      <c r="L35" s="52">
        <v>60447239.600000001</v>
      </c>
      <c r="M35" s="17">
        <f>L35/$B$34*100</f>
        <v>39.110125782808417</v>
      </c>
      <c r="N35" s="52">
        <v>43149042.289999999</v>
      </c>
      <c r="O35" s="17">
        <f>N35/$B$34*100</f>
        <v>27.917974129783417</v>
      </c>
      <c r="Q35" s="260"/>
    </row>
    <row r="36" spans="1:17" ht="29.25" customHeight="1" x14ac:dyDescent="0.25">
      <c r="A36" s="16" t="s">
        <v>168</v>
      </c>
      <c r="B36" s="62"/>
      <c r="C36" s="62"/>
      <c r="D36" s="52">
        <v>68914817.140000001</v>
      </c>
      <c r="E36" s="52">
        <f>C34-E35</f>
        <v>123567794</v>
      </c>
      <c r="F36" s="52">
        <f>B34-F35</f>
        <v>98493954</v>
      </c>
      <c r="G36" s="17">
        <f>F36/$B$34*100</f>
        <v>63.726829467761938</v>
      </c>
      <c r="H36" s="52">
        <f>F36</f>
        <v>98493954</v>
      </c>
      <c r="I36" s="17">
        <f>H36/$B$34*100</f>
        <v>63.726829467761938</v>
      </c>
      <c r="J36" s="52">
        <v>66819503.600000001</v>
      </c>
      <c r="K36" s="17">
        <f>J36/$B$34*100</f>
        <v>43.233060894658614</v>
      </c>
      <c r="L36" s="52">
        <v>18719951.199999999</v>
      </c>
      <c r="M36" s="17">
        <f>L36/$B$34*100</f>
        <v>12.112044336926765</v>
      </c>
      <c r="N36" s="52">
        <v>12239951.359999999</v>
      </c>
      <c r="O36" s="17">
        <f>N36/$B$34*100</f>
        <v>7.9194027788997143</v>
      </c>
      <c r="Q36" s="238"/>
    </row>
    <row r="37" spans="1:17" x14ac:dyDescent="0.25">
      <c r="A37" s="15" t="s">
        <v>169</v>
      </c>
      <c r="B37" s="53">
        <v>200745583</v>
      </c>
      <c r="C37" s="53">
        <v>265237370</v>
      </c>
      <c r="D37" s="53">
        <f>SUM(D38:D41)</f>
        <v>207237367.94999999</v>
      </c>
      <c r="E37" s="53">
        <f>SUM(E38:E41)</f>
        <v>221070591.87</v>
      </c>
      <c r="F37" s="53">
        <f>SUM(F38:F41)</f>
        <v>158400176</v>
      </c>
      <c r="G37" s="44">
        <f>F37/$B$37*100</f>
        <v>78.905933387336347</v>
      </c>
      <c r="H37" s="53">
        <f>SUM(H38:H41)</f>
        <v>158400176</v>
      </c>
      <c r="I37" s="44">
        <f>H37/$B$37*100</f>
        <v>78.905933387336347</v>
      </c>
      <c r="J37" s="53">
        <f>SUM(J38:J41)</f>
        <v>205077463.51999998</v>
      </c>
      <c r="K37" s="44">
        <f>J37/$B$37*100</f>
        <v>102.15789580784946</v>
      </c>
      <c r="L37" s="53">
        <f>SUM(L38:L41)</f>
        <v>25796581.100000001</v>
      </c>
      <c r="M37" s="44">
        <f>L37/$B$37*100</f>
        <v>12.850385405491089</v>
      </c>
      <c r="N37" s="53">
        <f>SUM(N38:N41)</f>
        <v>9777189.9199999999</v>
      </c>
      <c r="O37" s="44">
        <f>N37/$B$37*100</f>
        <v>4.8704383797077115</v>
      </c>
      <c r="Q37" s="242"/>
    </row>
    <row r="38" spans="1:17" ht="29.25" customHeight="1" x14ac:dyDescent="0.25">
      <c r="A38" s="16" t="s">
        <v>170</v>
      </c>
      <c r="B38" s="62"/>
      <c r="C38" s="62"/>
      <c r="D38" s="52">
        <v>88803950.840000004</v>
      </c>
      <c r="E38" s="52">
        <v>91051188.859999999</v>
      </c>
      <c r="F38" s="52">
        <v>28548014</v>
      </c>
      <c r="G38" s="17">
        <f>F38/$B$37*100</f>
        <v>14.220992349306135</v>
      </c>
      <c r="H38" s="52">
        <f>F38</f>
        <v>28548014</v>
      </c>
      <c r="I38" s="17">
        <f>H38/$B$37*100</f>
        <v>14.220992349306135</v>
      </c>
      <c r="J38" s="52">
        <v>75820338.769999996</v>
      </c>
      <c r="K38" s="17">
        <f>J38/$B$37*100</f>
        <v>37.769368390038252</v>
      </c>
      <c r="L38" s="52">
        <v>1584819.25</v>
      </c>
      <c r="M38" s="17">
        <f>L38/$B$37*100</f>
        <v>0.78946656076612154</v>
      </c>
      <c r="N38" s="52">
        <v>1567819.42</v>
      </c>
      <c r="O38" s="17">
        <f>N38/$B$37*100</f>
        <v>0.7809982150391821</v>
      </c>
      <c r="Q38" s="238"/>
    </row>
    <row r="39" spans="1:17" ht="29.25" customHeight="1" x14ac:dyDescent="0.25">
      <c r="A39" s="16" t="s">
        <v>369</v>
      </c>
      <c r="B39" s="62"/>
      <c r="C39" s="62"/>
      <c r="D39" s="62"/>
      <c r="E39" s="62"/>
      <c r="F39" s="62"/>
      <c r="G39" s="62"/>
      <c r="H39" s="62"/>
      <c r="I39" s="62"/>
      <c r="J39" s="62"/>
      <c r="K39" s="62"/>
      <c r="L39" s="62">
        <v>0</v>
      </c>
      <c r="M39" s="62"/>
      <c r="N39" s="62">
        <v>0</v>
      </c>
      <c r="O39" s="62"/>
      <c r="Q39" s="238"/>
    </row>
    <row r="40" spans="1:17" ht="26.25" customHeight="1" x14ac:dyDescent="0.25">
      <c r="A40" s="16" t="s">
        <v>171</v>
      </c>
      <c r="B40" s="62"/>
      <c r="C40" s="62"/>
      <c r="D40" s="52">
        <v>103429245.59999999</v>
      </c>
      <c r="E40" s="52">
        <v>116255160</v>
      </c>
      <c r="F40" s="52">
        <v>116087919</v>
      </c>
      <c r="G40" s="17">
        <f>F40/$B$37*100</f>
        <v>57.828380213974619</v>
      </c>
      <c r="H40" s="52">
        <f>F40</f>
        <v>116087919</v>
      </c>
      <c r="I40" s="17">
        <f>H40/$B$37*100</f>
        <v>57.828380213974619</v>
      </c>
      <c r="J40" s="52">
        <v>114817153.23999999</v>
      </c>
      <c r="K40" s="17">
        <f>J40/$B$37*100</f>
        <v>57.19535719000104</v>
      </c>
      <c r="L40" s="52">
        <v>23358518.84</v>
      </c>
      <c r="M40" s="17">
        <f>L40/$B$37*100</f>
        <v>11.635881841544677</v>
      </c>
      <c r="N40" s="52">
        <v>7620370.5</v>
      </c>
      <c r="O40" s="17">
        <f>N40/$B$37*100</f>
        <v>3.7960339580672118</v>
      </c>
      <c r="Q40" s="279">
        <f>F51*0.85</f>
        <v>51000000</v>
      </c>
    </row>
    <row r="41" spans="1:17" ht="26.25" customHeight="1" x14ac:dyDescent="0.25">
      <c r="A41" s="16" t="s">
        <v>172</v>
      </c>
      <c r="B41" s="62"/>
      <c r="C41" s="62"/>
      <c r="D41" s="52">
        <v>15004171.51</v>
      </c>
      <c r="E41" s="52">
        <v>13764243.01</v>
      </c>
      <c r="F41" s="52">
        <v>13764243</v>
      </c>
      <c r="G41" s="17">
        <f>F41/$B$37*100</f>
        <v>6.8565608240555909</v>
      </c>
      <c r="H41" s="52">
        <f>F41</f>
        <v>13764243</v>
      </c>
      <c r="I41" s="17">
        <f>H41/$B$37*100</f>
        <v>6.8565608240555909</v>
      </c>
      <c r="J41" s="52">
        <v>14439971.51</v>
      </c>
      <c r="K41" s="17">
        <f>J41/$B$37*100</f>
        <v>7.1931702278101932</v>
      </c>
      <c r="L41" s="52">
        <v>853243.01</v>
      </c>
      <c r="M41" s="17">
        <f>L41/$B$37*100</f>
        <v>0.4250370031802892</v>
      </c>
      <c r="N41" s="52">
        <v>589000</v>
      </c>
      <c r="O41" s="17">
        <f>N41/$B$37*100</f>
        <v>0.29340620660131783</v>
      </c>
      <c r="Q41" s="279">
        <f>F51-Q40</f>
        <v>9000000</v>
      </c>
    </row>
    <row r="42" spans="1:17" x14ac:dyDescent="0.25">
      <c r="A42" s="15" t="s">
        <v>173</v>
      </c>
      <c r="B42" s="53">
        <v>755927107</v>
      </c>
      <c r="C42" s="53">
        <v>952630649.99999988</v>
      </c>
      <c r="D42" s="53">
        <f>D43</f>
        <v>896630646.18000007</v>
      </c>
      <c r="E42" s="53">
        <f>E43</f>
        <v>896630646.18009591</v>
      </c>
      <c r="F42" s="53">
        <f>F43</f>
        <v>704811457</v>
      </c>
      <c r="G42" s="44">
        <f>F42/$B$42*100</f>
        <v>93.238018649329902</v>
      </c>
      <c r="H42" s="53">
        <f>H43</f>
        <v>829196982</v>
      </c>
      <c r="I42" s="44">
        <f>H42/$B$42*100</f>
        <v>109.69271697251095</v>
      </c>
      <c r="J42" s="53">
        <f>J43</f>
        <v>896630646.18009591</v>
      </c>
      <c r="K42" s="44">
        <f>J42/$B$42*100</f>
        <v>118.61337394533939</v>
      </c>
      <c r="L42" s="53">
        <f>L43</f>
        <v>827183750.15500796</v>
      </c>
      <c r="M42" s="44">
        <f>L42/$B$42*100</f>
        <v>109.42639078492631</v>
      </c>
      <c r="N42" s="53">
        <f>N43</f>
        <v>622792531.50999999</v>
      </c>
      <c r="O42" s="44">
        <f>N42/$B$42*100</f>
        <v>82.387908270896276</v>
      </c>
      <c r="Q42" s="242"/>
    </row>
    <row r="43" spans="1:17" ht="24" customHeight="1" x14ac:dyDescent="0.25">
      <c r="A43" s="16" t="s">
        <v>174</v>
      </c>
      <c r="B43" s="62"/>
      <c r="C43" s="62"/>
      <c r="D43" s="54">
        <f>D46</f>
        <v>896630646.18000007</v>
      </c>
      <c r="E43" s="54">
        <f>E46</f>
        <v>896630646.18009591</v>
      </c>
      <c r="F43" s="54">
        <f>F46</f>
        <v>704811457</v>
      </c>
      <c r="G43" s="33">
        <f>F43/$B$42*100</f>
        <v>93.238018649329902</v>
      </c>
      <c r="H43" s="54">
        <f>SUM(H44,H45,H46)</f>
        <v>829196982</v>
      </c>
      <c r="I43" s="33">
        <f>H43/$B$42*100</f>
        <v>109.69271697251095</v>
      </c>
      <c r="J43" s="54">
        <f>SUM(J44,J45,J46)</f>
        <v>896630646.18009591</v>
      </c>
      <c r="K43" s="33">
        <f>J43/$B$42*100</f>
        <v>118.61337394533939</v>
      </c>
      <c r="L43" s="54">
        <f>SUM(L44,L45,L46)</f>
        <v>827183750.15500796</v>
      </c>
      <c r="M43" s="33">
        <f>L43/$B$42*100</f>
        <v>109.42639078492631</v>
      </c>
      <c r="N43" s="54">
        <f>SUM(N44,N45,N46)</f>
        <v>622792531.50999999</v>
      </c>
      <c r="O43" s="33">
        <f>N43/$B$42*100</f>
        <v>82.387908270896276</v>
      </c>
      <c r="Q43" s="240"/>
    </row>
    <row r="44" spans="1:17" ht="24" x14ac:dyDescent="0.25">
      <c r="A44" s="18" t="s">
        <v>134</v>
      </c>
      <c r="B44" s="62"/>
      <c r="C44" s="62"/>
      <c r="D44" s="52"/>
      <c r="E44" s="52"/>
      <c r="F44" s="52"/>
      <c r="G44" s="17"/>
      <c r="H44" s="52"/>
      <c r="I44" s="17"/>
      <c r="J44" s="52"/>
      <c r="K44" s="17"/>
      <c r="L44" s="52"/>
      <c r="M44" s="17"/>
      <c r="N44" s="52"/>
      <c r="O44" s="17"/>
      <c r="Q44" s="238"/>
    </row>
    <row r="45" spans="1:17" x14ac:dyDescent="0.25">
      <c r="A45" s="18" t="s">
        <v>2</v>
      </c>
      <c r="B45" s="62"/>
      <c r="C45" s="62"/>
      <c r="D45" s="52"/>
      <c r="E45" s="52"/>
      <c r="F45" s="52"/>
      <c r="G45" s="17"/>
      <c r="H45" s="52"/>
      <c r="I45" s="17"/>
      <c r="J45" s="52"/>
      <c r="K45" s="17"/>
      <c r="L45" s="52"/>
      <c r="M45" s="17"/>
      <c r="N45" s="52"/>
      <c r="O45" s="17"/>
      <c r="Q45" s="238"/>
    </row>
    <row r="46" spans="1:17" ht="24" x14ac:dyDescent="0.25">
      <c r="A46" s="18" t="s">
        <v>157</v>
      </c>
      <c r="B46" s="62"/>
      <c r="C46" s="62"/>
      <c r="D46" s="52">
        <v>896630646.18000007</v>
      </c>
      <c r="E46" s="52">
        <v>896630646.18009591</v>
      </c>
      <c r="F46" s="52">
        <v>704811457</v>
      </c>
      <c r="G46" s="17">
        <f>F46/$B$42*100</f>
        <v>93.238018649329902</v>
      </c>
      <c r="H46" s="52">
        <v>829196982</v>
      </c>
      <c r="I46" s="17">
        <f>H46/$B$42*100</f>
        <v>109.69271697251095</v>
      </c>
      <c r="J46" s="52">
        <v>896630646.18009591</v>
      </c>
      <c r="K46" s="17">
        <f>J46/$B$42*100</f>
        <v>118.61337394533939</v>
      </c>
      <c r="L46" s="52">
        <v>827183750.15500796</v>
      </c>
      <c r="M46" s="17">
        <f>L46/$B$42*100</f>
        <v>109.42639078492631</v>
      </c>
      <c r="N46" s="52">
        <v>622792531.50999999</v>
      </c>
      <c r="O46" s="17">
        <f>N46/$B$42*100</f>
        <v>82.387908270896276</v>
      </c>
      <c r="Q46" s="249"/>
    </row>
    <row r="47" spans="1:17" x14ac:dyDescent="0.25">
      <c r="A47" s="15" t="s">
        <v>175</v>
      </c>
      <c r="B47" s="53">
        <v>300711106</v>
      </c>
      <c r="C47" s="53">
        <v>820009115</v>
      </c>
      <c r="D47" s="53">
        <f>SUM(D48:D51)</f>
        <v>779332536.83000004</v>
      </c>
      <c r="E47" s="53">
        <f>SUM(E48:E51)</f>
        <v>819999999.59118009</v>
      </c>
      <c r="F47" s="53">
        <f>SUM(F48:F51)</f>
        <v>300711106</v>
      </c>
      <c r="G47" s="44">
        <f>F47/$B$47*100</f>
        <v>100</v>
      </c>
      <c r="H47" s="53">
        <f>SUM(H48:H51)</f>
        <v>442684495</v>
      </c>
      <c r="I47" s="44">
        <f>H47/$B$47*100</f>
        <v>147.21255256864373</v>
      </c>
      <c r="J47" s="53">
        <f>SUM(J48:J51)</f>
        <v>371998104.83118004</v>
      </c>
      <c r="K47" s="44">
        <f>J47/$B$47*100</f>
        <v>123.70614101335519</v>
      </c>
      <c r="L47" s="53">
        <f>SUM(L48:L51)</f>
        <v>301637477.44900799</v>
      </c>
      <c r="M47" s="44">
        <f>L47/$B$47*100</f>
        <v>100.30806027131169</v>
      </c>
      <c r="N47" s="53">
        <f>SUM(N48:N51)</f>
        <v>205550963.33000001</v>
      </c>
      <c r="O47" s="44">
        <f>N47/$B$47*100</f>
        <v>68.354962363777815</v>
      </c>
      <c r="Q47" s="242"/>
    </row>
    <row r="48" spans="1:17" ht="24" customHeight="1" x14ac:dyDescent="0.25">
      <c r="A48" s="16" t="s">
        <v>176</v>
      </c>
      <c r="B48" s="62"/>
      <c r="C48" s="62"/>
      <c r="D48" s="52">
        <v>310309488.19</v>
      </c>
      <c r="E48" s="52">
        <v>371322970.59118003</v>
      </c>
      <c r="F48" s="52">
        <v>219442505</v>
      </c>
      <c r="G48" s="17">
        <f>F48/$B$47*100</f>
        <v>72.974526255109453</v>
      </c>
      <c r="H48" s="50">
        <f>F48</f>
        <v>219442505</v>
      </c>
      <c r="I48" s="17">
        <f>H48/$B$47*100</f>
        <v>72.974526255109453</v>
      </c>
      <c r="J48" s="52">
        <v>369809488.19118005</v>
      </c>
      <c r="K48" s="17">
        <f>J48/$B$47*100</f>
        <v>122.97832730899539</v>
      </c>
      <c r="L48" s="52">
        <v>299596100.809008</v>
      </c>
      <c r="M48" s="17">
        <f>L48/$B$47*100</f>
        <v>99.629210505117825</v>
      </c>
      <c r="N48" s="52">
        <v>204793220.33000001</v>
      </c>
      <c r="O48" s="17">
        <f>N48/$B$47*100</f>
        <v>68.102978654203753</v>
      </c>
      <c r="Q48" s="238"/>
    </row>
    <row r="49" spans="1:22" ht="24" customHeight="1" x14ac:dyDescent="0.25">
      <c r="A49" s="16" t="s">
        <v>346</v>
      </c>
      <c r="B49" s="62"/>
      <c r="C49" s="62"/>
      <c r="D49" s="52">
        <v>369834432</v>
      </c>
      <c r="E49" s="52">
        <v>369834432</v>
      </c>
      <c r="F49" s="52">
        <f>B47-F48-F50-F51</f>
        <v>8026611</v>
      </c>
      <c r="G49" s="17">
        <f>F49/$B$47*100</f>
        <v>2.6692100291101322</v>
      </c>
      <c r="H49" s="50">
        <v>150000000</v>
      </c>
      <c r="I49" s="17">
        <f>H49/$B$47*100</f>
        <v>49.88176259775387</v>
      </c>
      <c r="J49" s="52">
        <v>0</v>
      </c>
      <c r="K49" s="17">
        <f>J49/$B$47*100</f>
        <v>0</v>
      </c>
      <c r="L49" s="52">
        <v>0</v>
      </c>
      <c r="M49" s="17">
        <f>L49/$B$47*100</f>
        <v>0</v>
      </c>
      <c r="N49" s="52">
        <v>0</v>
      </c>
      <c r="O49" s="17">
        <f>N49/$B$47*100</f>
        <v>0</v>
      </c>
      <c r="Q49" s="238"/>
    </row>
    <row r="50" spans="1:22" ht="22.5" customHeight="1" x14ac:dyDescent="0.25">
      <c r="A50" s="16" t="s">
        <v>177</v>
      </c>
      <c r="B50" s="62"/>
      <c r="C50" s="62"/>
      <c r="D50" s="52">
        <v>24188616.640000001</v>
      </c>
      <c r="E50" s="52">
        <v>18842597</v>
      </c>
      <c r="F50" s="52">
        <v>13241990</v>
      </c>
      <c r="G50" s="17">
        <f>F50/$B$47*100</f>
        <v>4.4035586766788715</v>
      </c>
      <c r="H50" s="52">
        <f>F50</f>
        <v>13241990</v>
      </c>
      <c r="I50" s="17">
        <f>H50/$B$47*100</f>
        <v>4.4035586766788715</v>
      </c>
      <c r="J50" s="52">
        <v>2188616.64</v>
      </c>
      <c r="K50" s="17">
        <f>J50/$B$47*100</f>
        <v>0.72781370435982506</v>
      </c>
      <c r="L50" s="52">
        <v>2041376.6400000001</v>
      </c>
      <c r="M50" s="17">
        <f>L50/$B$47*100</f>
        <v>0.67884976619386983</v>
      </c>
      <c r="N50" s="52">
        <v>757743</v>
      </c>
      <c r="O50" s="17">
        <f>N50/$B$47*100</f>
        <v>0.25198370957406541</v>
      </c>
      <c r="Q50" s="238"/>
    </row>
    <row r="51" spans="1:22" ht="22.5" customHeight="1" x14ac:dyDescent="0.25">
      <c r="A51" s="16" t="s">
        <v>370</v>
      </c>
      <c r="B51" s="62"/>
      <c r="C51" s="62"/>
      <c r="D51" s="52">
        <v>75000000</v>
      </c>
      <c r="E51" s="52">
        <v>60000000</v>
      </c>
      <c r="F51" s="52">
        <v>60000000</v>
      </c>
      <c r="G51" s="17">
        <f>F51/$B$47*100</f>
        <v>19.952705039101549</v>
      </c>
      <c r="H51" s="52">
        <f>F51</f>
        <v>60000000</v>
      </c>
      <c r="I51" s="17"/>
      <c r="J51" s="52">
        <v>0</v>
      </c>
      <c r="K51" s="17"/>
      <c r="L51" s="52">
        <v>0</v>
      </c>
      <c r="M51" s="17"/>
      <c r="N51" s="52">
        <v>0</v>
      </c>
      <c r="O51" s="17"/>
      <c r="Q51" s="238"/>
    </row>
    <row r="52" spans="1:22" x14ac:dyDescent="0.25">
      <c r="A52" s="15" t="s">
        <v>178</v>
      </c>
      <c r="B52" s="53">
        <v>129924729</v>
      </c>
      <c r="C52" s="53">
        <v>660788385</v>
      </c>
      <c r="D52" s="53">
        <f>SUM(D53,D61,D57,D65,D69,D73,D85,D89,D93,D77,D81)</f>
        <v>465820955.13999993</v>
      </c>
      <c r="E52" s="53">
        <f>SUM(E53,E61,E57,E65,E69,E73,E85,E89,E93,E77,E81)</f>
        <v>354269719.02851403</v>
      </c>
      <c r="F52" s="53">
        <f>SUM(F53,F61,F57,F65,F69,F73,F85,F89,F93,F77,F81)</f>
        <v>129924729</v>
      </c>
      <c r="G52" s="44">
        <f>F52/$B$52*100</f>
        <v>100</v>
      </c>
      <c r="H52" s="53">
        <f>SUM(H53,H61,H57,H65,H69,H73,H85,H89,H93,H77,H81)</f>
        <v>149792050</v>
      </c>
      <c r="I52" s="44">
        <f>H52/$B$52*100</f>
        <v>115.29140845850831</v>
      </c>
      <c r="J52" s="53">
        <f>SUM(J53,J61,J57,J65,J69,J73,J85,J89,J93,J77,J81)</f>
        <v>463286318.57999998</v>
      </c>
      <c r="K52" s="44">
        <f>J52/$B$52*100</f>
        <v>356.58055409913538</v>
      </c>
      <c r="L52" s="53">
        <f>SUM(L53,L61,L57,L65,L69,L73,L85,L89,L93,L77,L81)</f>
        <v>82690293.930999994</v>
      </c>
      <c r="M52" s="44">
        <f>L52/$B$52*100</f>
        <v>63.644769219414719</v>
      </c>
      <c r="N52" s="53">
        <f>SUM(N53,N61,N57,N65,N69,N73,N85,N89,N93,N77,N81)</f>
        <v>20374352.6941</v>
      </c>
      <c r="O52" s="44">
        <f>N52/$B$52*100</f>
        <v>15.681658796532878</v>
      </c>
      <c r="Q52" s="242"/>
    </row>
    <row r="53" spans="1:22" s="20" customFormat="1" ht="24.75" customHeight="1" x14ac:dyDescent="0.25">
      <c r="A53" s="19" t="s">
        <v>179</v>
      </c>
      <c r="B53" s="63"/>
      <c r="C53" s="63"/>
      <c r="D53" s="55">
        <f t="shared" ref="D53:K53" si="0">SUM(D54:D56)</f>
        <v>138482597.986646</v>
      </c>
      <c r="E53" s="55">
        <f t="shared" si="0"/>
        <v>78636041.190906003</v>
      </c>
      <c r="F53" s="55">
        <f t="shared" si="0"/>
        <v>8990551.6999999993</v>
      </c>
      <c r="G53" s="22">
        <f t="shared" si="0"/>
        <v>6.9198156264770816</v>
      </c>
      <c r="H53" s="55">
        <f t="shared" si="0"/>
        <v>12068069</v>
      </c>
      <c r="I53" s="22">
        <f t="shared" si="0"/>
        <v>9.2885081176501814</v>
      </c>
      <c r="J53" s="55">
        <f t="shared" si="0"/>
        <v>119634254.75</v>
      </c>
      <c r="K53" s="22">
        <f t="shared" si="0"/>
        <v>92.079664641825033</v>
      </c>
      <c r="L53" s="55">
        <f>L54</f>
        <v>7543813.5099999998</v>
      </c>
      <c r="M53" s="22">
        <f>SUM(M54:M56)</f>
        <v>5.8062953589073869</v>
      </c>
      <c r="N53" s="55">
        <f>N54</f>
        <v>2573712.29</v>
      </c>
      <c r="O53" s="22">
        <f>SUM(O54:O56)</f>
        <v>1.9809256558079871</v>
      </c>
      <c r="P53" s="14"/>
      <c r="Q53" s="242"/>
      <c r="R53" s="14"/>
      <c r="S53" s="14"/>
      <c r="T53" s="14"/>
      <c r="U53" s="14"/>
      <c r="V53" s="14"/>
    </row>
    <row r="54" spans="1:22" s="21" customFormat="1" ht="24" x14ac:dyDescent="0.25">
      <c r="A54" s="413" t="s">
        <v>134</v>
      </c>
      <c r="B54" s="64"/>
      <c r="C54" s="64"/>
      <c r="D54" s="56">
        <v>138482597.986646</v>
      </c>
      <c r="E54" s="56">
        <v>78636041.190906003</v>
      </c>
      <c r="F54" s="404">
        <f>46041092.65-31850540.95-2200000-3000000</f>
        <v>8990551.6999999993</v>
      </c>
      <c r="G54" s="26">
        <f>F54/$B$52*100</f>
        <v>6.9198156264770816</v>
      </c>
      <c r="H54" s="52">
        <v>12068069</v>
      </c>
      <c r="I54" s="316">
        <f>H54/$B$52*100</f>
        <v>9.2885081176501814</v>
      </c>
      <c r="J54" s="52">
        <v>119634254.75</v>
      </c>
      <c r="K54" s="17">
        <f>J54/$B$52*100</f>
        <v>92.079664641825033</v>
      </c>
      <c r="L54" s="52">
        <v>7543813.5099999998</v>
      </c>
      <c r="M54" s="17">
        <f>L54/$B$52*100</f>
        <v>5.8062953589073869</v>
      </c>
      <c r="N54" s="52">
        <v>2573712.29</v>
      </c>
      <c r="O54" s="26">
        <f>N54/$B$52*100</f>
        <v>1.9809256558079871</v>
      </c>
      <c r="P54" s="14"/>
      <c r="Q54" s="242"/>
      <c r="R54" s="14"/>
      <c r="S54" s="14"/>
      <c r="T54" s="14"/>
      <c r="U54" s="14"/>
      <c r="V54" s="14"/>
    </row>
    <row r="55" spans="1:22" s="21" customFormat="1" ht="16.149999999999999" customHeight="1" x14ac:dyDescent="0.25">
      <c r="A55" s="18" t="s">
        <v>2</v>
      </c>
      <c r="B55" s="64"/>
      <c r="C55" s="64"/>
      <c r="D55" s="56"/>
      <c r="E55" s="56"/>
      <c r="F55" s="56">
        <v>0</v>
      </c>
      <c r="G55" s="26">
        <f>F55/$B$52*100</f>
        <v>0</v>
      </c>
      <c r="H55" s="56">
        <f>F55</f>
        <v>0</v>
      </c>
      <c r="I55" s="316">
        <f>H55/$B$52*100</f>
        <v>0</v>
      </c>
      <c r="J55" s="56">
        <v>0</v>
      </c>
      <c r="K55" s="316">
        <f>J55/$B$52*100</f>
        <v>0</v>
      </c>
      <c r="L55" s="56">
        <v>0</v>
      </c>
      <c r="M55" s="316">
        <f>L55/$B$52*100</f>
        <v>0</v>
      </c>
      <c r="N55" s="56">
        <v>0</v>
      </c>
      <c r="O55" s="26">
        <f>N55/$B$52*100</f>
        <v>0</v>
      </c>
      <c r="P55" s="14"/>
      <c r="Q55" s="242"/>
      <c r="R55" s="14"/>
      <c r="S55" s="14"/>
      <c r="T55" s="14"/>
      <c r="U55" s="14"/>
      <c r="V55" s="14"/>
    </row>
    <row r="56" spans="1:22" s="21" customFormat="1" ht="24" x14ac:dyDescent="0.25">
      <c r="A56" s="18" t="s">
        <v>157</v>
      </c>
      <c r="B56" s="64"/>
      <c r="C56" s="64"/>
      <c r="D56" s="56"/>
      <c r="E56" s="56"/>
      <c r="F56" s="56">
        <v>0</v>
      </c>
      <c r="G56" s="26">
        <f>F56/$B$52*100</f>
        <v>0</v>
      </c>
      <c r="H56" s="56">
        <f>F56</f>
        <v>0</v>
      </c>
      <c r="I56" s="316">
        <f>H56/$B$52*100</f>
        <v>0</v>
      </c>
      <c r="J56" s="56">
        <v>0</v>
      </c>
      <c r="K56" s="316">
        <f>J56/$B$52*100</f>
        <v>0</v>
      </c>
      <c r="L56" s="56">
        <v>0</v>
      </c>
      <c r="M56" s="316">
        <f>L56/$B$52*100</f>
        <v>0</v>
      </c>
      <c r="N56" s="56">
        <v>0</v>
      </c>
      <c r="O56" s="26">
        <f>N56/$B$52*100</f>
        <v>0</v>
      </c>
      <c r="P56" s="14"/>
      <c r="Q56" s="242"/>
      <c r="R56" s="14"/>
      <c r="S56" s="14"/>
      <c r="T56" s="14"/>
      <c r="U56" s="14"/>
      <c r="V56" s="14"/>
    </row>
    <row r="57" spans="1:22" s="20" customFormat="1" ht="24.75" customHeight="1" x14ac:dyDescent="0.25">
      <c r="A57" s="19" t="s">
        <v>181</v>
      </c>
      <c r="B57" s="63"/>
      <c r="C57" s="63"/>
      <c r="D57" s="55">
        <f t="shared" ref="D57" si="1">SUM(D58:D60)</f>
        <v>126334197.96076199</v>
      </c>
      <c r="E57" s="55">
        <f t="shared" ref="E57:N57" si="2">SUM(E58:E60)</f>
        <v>98555983.980000004</v>
      </c>
      <c r="F57" s="55">
        <f t="shared" si="2"/>
        <v>25131414.504000001</v>
      </c>
      <c r="G57" s="22">
        <f t="shared" si="2"/>
        <v>19.343057089616867</v>
      </c>
      <c r="H57" s="55">
        <f t="shared" si="2"/>
        <v>43000000</v>
      </c>
      <c r="I57" s="22">
        <f t="shared" si="2"/>
        <v>33.096085965282249</v>
      </c>
      <c r="J57" s="55">
        <f t="shared" si="2"/>
        <v>132006897.79000001</v>
      </c>
      <c r="K57" s="22">
        <f t="shared" si="2"/>
        <v>101.60259621553647</v>
      </c>
      <c r="L57" s="55">
        <f t="shared" si="2"/>
        <v>18358256.140000001</v>
      </c>
      <c r="M57" s="22">
        <f>SUM(M58:M60)</f>
        <v>14.129916822839785</v>
      </c>
      <c r="N57" s="55">
        <f t="shared" si="2"/>
        <v>3893427.75</v>
      </c>
      <c r="O57" s="22">
        <f>SUM(O58:O60)</f>
        <v>2.9966795235724524</v>
      </c>
      <c r="P57" s="14"/>
      <c r="Q57" s="242"/>
      <c r="R57" s="14"/>
      <c r="S57" s="14"/>
      <c r="T57" s="14"/>
      <c r="U57" s="14"/>
      <c r="V57" s="14"/>
    </row>
    <row r="58" spans="1:22" s="21" customFormat="1" ht="24" x14ac:dyDescent="0.25">
      <c r="A58" s="18" t="s">
        <v>134</v>
      </c>
      <c r="B58" s="64"/>
      <c r="C58" s="64"/>
      <c r="D58" s="56"/>
      <c r="E58" s="56"/>
      <c r="F58" s="56">
        <v>0</v>
      </c>
      <c r="G58" s="26">
        <f>F58/$B$52*100</f>
        <v>0</v>
      </c>
      <c r="H58" s="56">
        <f>F58</f>
        <v>0</v>
      </c>
      <c r="I58" s="316">
        <f>H58/$B$52*100</f>
        <v>0</v>
      </c>
      <c r="J58" s="56">
        <v>0</v>
      </c>
      <c r="K58" s="17">
        <f>J58/$B$52*100</f>
        <v>0</v>
      </c>
      <c r="L58" s="56">
        <v>0</v>
      </c>
      <c r="M58" s="17">
        <f>L58/$B$52*100</f>
        <v>0</v>
      </c>
      <c r="N58" s="56">
        <v>0</v>
      </c>
      <c r="O58" s="26">
        <f>N58/$B$52*100</f>
        <v>0</v>
      </c>
      <c r="P58" s="14"/>
      <c r="Q58" s="242"/>
      <c r="R58" s="14"/>
      <c r="S58" s="14"/>
      <c r="T58" s="14"/>
      <c r="U58" s="14"/>
      <c r="V58" s="14"/>
    </row>
    <row r="59" spans="1:22" s="21" customFormat="1" ht="16.149999999999999" customHeight="1" x14ac:dyDescent="0.25">
      <c r="A59" s="18" t="s">
        <v>2</v>
      </c>
      <c r="B59" s="64"/>
      <c r="C59" s="64"/>
      <c r="D59" s="56"/>
      <c r="E59" s="56"/>
      <c r="F59" s="56">
        <v>0</v>
      </c>
      <c r="G59" s="26">
        <f>F59/$B$52*100</f>
        <v>0</v>
      </c>
      <c r="H59" s="56">
        <f>F59</f>
        <v>0</v>
      </c>
      <c r="I59" s="316">
        <f>H59/$B$52*100</f>
        <v>0</v>
      </c>
      <c r="J59" s="56">
        <v>0</v>
      </c>
      <c r="K59" s="316">
        <f>J59/$B$52*100</f>
        <v>0</v>
      </c>
      <c r="L59" s="56">
        <v>0</v>
      </c>
      <c r="M59" s="316">
        <f>L59/$B$52*100</f>
        <v>0</v>
      </c>
      <c r="N59" s="56">
        <v>0</v>
      </c>
      <c r="O59" s="26">
        <f>N59/$B$52*100</f>
        <v>0</v>
      </c>
      <c r="P59" s="14"/>
      <c r="Q59" s="242"/>
      <c r="R59" s="14"/>
      <c r="S59" s="14"/>
      <c r="T59" s="14"/>
      <c r="U59" s="14"/>
      <c r="V59" s="14"/>
    </row>
    <row r="60" spans="1:22" s="21" customFormat="1" ht="24" x14ac:dyDescent="0.25">
      <c r="A60" s="413" t="s">
        <v>157</v>
      </c>
      <c r="B60" s="64"/>
      <c r="C60" s="64"/>
      <c r="D60" s="56">
        <v>126334197.96076199</v>
      </c>
      <c r="E60" s="56">
        <v>98555983.980000004</v>
      </c>
      <c r="F60" s="405">
        <f>56255721.724-24724307.22-1500000-4900000</f>
        <v>25131414.504000001</v>
      </c>
      <c r="G60" s="26">
        <f>F60/$B$52*100</f>
        <v>19.343057089616867</v>
      </c>
      <c r="H60" s="56">
        <v>43000000</v>
      </c>
      <c r="I60" s="316">
        <f>H60/$B$52*100</f>
        <v>33.096085965282249</v>
      </c>
      <c r="J60" s="56">
        <v>132006897.79000001</v>
      </c>
      <c r="K60" s="316">
        <f>J60/$B$52*100</f>
        <v>101.60259621553647</v>
      </c>
      <c r="L60" s="56">
        <v>18358256.140000001</v>
      </c>
      <c r="M60" s="316">
        <f>L60/$B$52*100</f>
        <v>14.129916822839785</v>
      </c>
      <c r="N60" s="56">
        <v>3893427.75</v>
      </c>
      <c r="O60" s="26">
        <f>N60/$B$52*100</f>
        <v>2.9966795235724524</v>
      </c>
      <c r="P60" s="14"/>
      <c r="Q60" s="242"/>
      <c r="R60" s="14"/>
      <c r="S60" s="14"/>
      <c r="T60" s="14"/>
      <c r="U60" s="14"/>
      <c r="V60" s="14"/>
    </row>
    <row r="61" spans="1:22" s="21" customFormat="1" ht="24" customHeight="1" x14ac:dyDescent="0.25">
      <c r="A61" s="19" t="s">
        <v>180</v>
      </c>
      <c r="B61" s="63"/>
      <c r="C61" s="63"/>
      <c r="D61" s="55">
        <f t="shared" ref="D61" si="3">SUM(D62:D64)</f>
        <v>67715568.220185995</v>
      </c>
      <c r="E61" s="55">
        <f t="shared" ref="E61:O61" si="4">SUM(E62:E64)</f>
        <v>48298364.57</v>
      </c>
      <c r="F61" s="55">
        <f t="shared" si="4"/>
        <v>26541620.199999999</v>
      </c>
      <c r="G61" s="22">
        <f t="shared" si="4"/>
        <v>20.428459158071437</v>
      </c>
      <c r="H61" s="55">
        <f t="shared" si="4"/>
        <v>5379376</v>
      </c>
      <c r="I61" s="22">
        <f t="shared" si="4"/>
        <v>4.1403788496645628</v>
      </c>
      <c r="J61" s="55">
        <f t="shared" si="4"/>
        <v>65902266.539999999</v>
      </c>
      <c r="K61" s="22">
        <f t="shared" si="4"/>
        <v>50.723420435227538</v>
      </c>
      <c r="L61" s="55">
        <f t="shared" si="4"/>
        <v>13001234.289999999</v>
      </c>
      <c r="M61" s="22">
        <f t="shared" si="4"/>
        <v>10.006743435270124</v>
      </c>
      <c r="N61" s="55">
        <f t="shared" si="4"/>
        <v>3595532.39</v>
      </c>
      <c r="O61" s="22">
        <f t="shared" si="4"/>
        <v>2.7673964900092272</v>
      </c>
      <c r="P61" s="14"/>
      <c r="Q61" s="242"/>
      <c r="R61" s="14"/>
      <c r="S61" s="14"/>
      <c r="T61" s="14"/>
      <c r="U61" s="14"/>
      <c r="V61" s="14"/>
    </row>
    <row r="62" spans="1:22" s="21" customFormat="1" ht="24" x14ac:dyDescent="0.25">
      <c r="A62" s="18" t="s">
        <v>134</v>
      </c>
      <c r="B62" s="64"/>
      <c r="C62" s="64"/>
      <c r="D62" s="56"/>
      <c r="E62" s="56"/>
      <c r="F62" s="56">
        <v>0</v>
      </c>
      <c r="G62" s="26">
        <f>F62/$B$52*100</f>
        <v>0</v>
      </c>
      <c r="H62" s="56">
        <f>F62</f>
        <v>0</v>
      </c>
      <c r="I62" s="316">
        <f>H62/$B$52*100</f>
        <v>0</v>
      </c>
      <c r="J62" s="56">
        <v>0</v>
      </c>
      <c r="K62" s="17">
        <f>J62/$B$52*100</f>
        <v>0</v>
      </c>
      <c r="L62" s="56">
        <v>0</v>
      </c>
      <c r="M62" s="17">
        <f>L62/$B$52*100</f>
        <v>0</v>
      </c>
      <c r="N62" s="56">
        <v>0</v>
      </c>
      <c r="O62" s="26">
        <f>N62/$B$52*100</f>
        <v>0</v>
      </c>
      <c r="P62" s="14"/>
      <c r="Q62" s="242"/>
      <c r="R62" s="14"/>
      <c r="S62" s="14"/>
      <c r="T62" s="14"/>
      <c r="U62" s="14"/>
      <c r="V62" s="14"/>
    </row>
    <row r="63" spans="1:22" s="21" customFormat="1" ht="16.149999999999999" customHeight="1" x14ac:dyDescent="0.25">
      <c r="A63" s="413" t="s">
        <v>2</v>
      </c>
      <c r="B63" s="64"/>
      <c r="C63" s="64"/>
      <c r="D63" s="56">
        <v>67715568.220185995</v>
      </c>
      <c r="E63" s="56">
        <v>48298364.57</v>
      </c>
      <c r="F63" s="405">
        <f>29441620.2-2900000</f>
        <v>26541620.199999999</v>
      </c>
      <c r="G63" s="26">
        <f>F63/$B$52*100</f>
        <v>20.428459158071437</v>
      </c>
      <c r="H63" s="56">
        <v>5379376</v>
      </c>
      <c r="I63" s="316">
        <f>H63/$B$52*100</f>
        <v>4.1403788496645628</v>
      </c>
      <c r="J63" s="56">
        <v>65902266.539999999</v>
      </c>
      <c r="K63" s="316">
        <f>J63/$B$52*100</f>
        <v>50.723420435227538</v>
      </c>
      <c r="L63" s="56">
        <v>13001234.289999999</v>
      </c>
      <c r="M63" s="316">
        <f>L63/$B$52*100</f>
        <v>10.006743435270124</v>
      </c>
      <c r="N63" s="56">
        <v>3595532.39</v>
      </c>
      <c r="O63" s="26">
        <f>N63/$B$52*100</f>
        <v>2.7673964900092272</v>
      </c>
      <c r="P63" s="14"/>
      <c r="Q63" s="236"/>
      <c r="R63" s="14"/>
    </row>
    <row r="64" spans="1:22" s="21" customFormat="1" ht="24" x14ac:dyDescent="0.25">
      <c r="A64" s="18" t="s">
        <v>157</v>
      </c>
      <c r="B64" s="64"/>
      <c r="C64" s="64"/>
      <c r="D64" s="56"/>
      <c r="E64" s="56"/>
      <c r="F64" s="56">
        <v>0</v>
      </c>
      <c r="G64" s="26">
        <f>F64/$B$52*100</f>
        <v>0</v>
      </c>
      <c r="H64" s="56">
        <f>F64</f>
        <v>0</v>
      </c>
      <c r="I64" s="316">
        <f>H64/$B$52*100</f>
        <v>0</v>
      </c>
      <c r="J64" s="56">
        <v>0</v>
      </c>
      <c r="K64" s="316">
        <f>J64/$B$52*100</f>
        <v>0</v>
      </c>
      <c r="L64" s="56">
        <v>0</v>
      </c>
      <c r="M64" s="316">
        <f>L64/$B$52*100</f>
        <v>0</v>
      </c>
      <c r="N64" s="56">
        <v>0</v>
      </c>
      <c r="O64" s="26">
        <f>N64/$B$52*100</f>
        <v>0</v>
      </c>
      <c r="P64" s="14"/>
      <c r="Q64" s="236"/>
      <c r="R64" s="14"/>
    </row>
    <row r="65" spans="1:18" s="20" customFormat="1" ht="23.25" customHeight="1" x14ac:dyDescent="0.25">
      <c r="A65" s="19" t="s">
        <v>182</v>
      </c>
      <c r="B65" s="65"/>
      <c r="C65" s="65"/>
      <c r="D65" s="55">
        <f>SUM(D66:D68)</f>
        <v>81070135.292405993</v>
      </c>
      <c r="E65" s="55">
        <f>SUM(E66:E68)</f>
        <v>56826393.317607999</v>
      </c>
      <c r="F65" s="55">
        <f>SUM(F66:F68)</f>
        <v>22929355.495999999</v>
      </c>
      <c r="G65" s="22">
        <f t="shared" ref="G65:O65" si="5">SUM(G66:G68)</f>
        <v>17.648184200561236</v>
      </c>
      <c r="H65" s="55">
        <f t="shared" si="5"/>
        <v>42719605</v>
      </c>
      <c r="I65" s="22">
        <f t="shared" si="5"/>
        <v>32.880272546113986</v>
      </c>
      <c r="J65" s="55">
        <f t="shared" si="5"/>
        <v>82957765.859999999</v>
      </c>
      <c r="K65" s="22">
        <f t="shared" si="5"/>
        <v>63.85063605558878</v>
      </c>
      <c r="L65" s="55">
        <f t="shared" si="5"/>
        <v>3265249.8500000006</v>
      </c>
      <c r="M65" s="22">
        <f t="shared" si="5"/>
        <v>2.5131858077610465</v>
      </c>
      <c r="N65" s="55">
        <f t="shared" si="5"/>
        <v>1659794.9</v>
      </c>
      <c r="O65" s="22">
        <f t="shared" si="5"/>
        <v>1.2775049929101641</v>
      </c>
      <c r="P65" s="14"/>
      <c r="Q65" s="248"/>
      <c r="R65" s="14"/>
    </row>
    <row r="66" spans="1:18" s="21" customFormat="1" ht="16.149999999999999" customHeight="1" x14ac:dyDescent="0.25">
      <c r="A66" s="18" t="s">
        <v>134</v>
      </c>
      <c r="B66" s="64"/>
      <c r="C66" s="64"/>
      <c r="D66" s="56">
        <v>28294858.023354001</v>
      </c>
      <c r="E66" s="56">
        <v>25804276.879093997</v>
      </c>
      <c r="F66" s="56">
        <v>11957487</v>
      </c>
      <c r="G66" s="26">
        <f>'Πίνακας 4'!J33/$B$52*100</f>
        <v>9.203395760017326</v>
      </c>
      <c r="H66" s="56">
        <v>14600000</v>
      </c>
      <c r="I66" s="316">
        <f>H66/$B$52*100</f>
        <v>11.237275699840019</v>
      </c>
      <c r="J66" s="56">
        <f>10226885.8+14691252.29</f>
        <v>24918138.09</v>
      </c>
      <c r="K66" s="17">
        <f>J66/$B$52*100</f>
        <v>19.178903263288699</v>
      </c>
      <c r="L66" s="56">
        <v>517256.45</v>
      </c>
      <c r="M66" s="17">
        <f>L66/$B$52*100</f>
        <v>0.3981200915185284</v>
      </c>
      <c r="N66" s="56">
        <v>370725.5</v>
      </c>
      <c r="O66" s="26">
        <f>N66/$B$52*100</f>
        <v>0.28533867482609876</v>
      </c>
      <c r="P66" s="14"/>
      <c r="Q66" s="254"/>
      <c r="R66" s="14"/>
    </row>
    <row r="67" spans="1:18" s="21" customFormat="1" ht="16.149999999999999" customHeight="1" x14ac:dyDescent="0.25">
      <c r="A67" s="18" t="s">
        <v>2</v>
      </c>
      <c r="B67" s="64"/>
      <c r="C67" s="64"/>
      <c r="D67" s="56">
        <v>12665974.459813999</v>
      </c>
      <c r="E67" s="56">
        <v>6762777.2485140003</v>
      </c>
      <c r="F67" s="56">
        <v>1675636</v>
      </c>
      <c r="G67" s="26">
        <f>F67/$B$52*100</f>
        <v>1.2896975140121325</v>
      </c>
      <c r="H67" s="56">
        <v>200000</v>
      </c>
      <c r="I67" s="316">
        <f>H67/$B$52*100</f>
        <v>0.15393528355945235</v>
      </c>
      <c r="J67" s="56">
        <f>6346437.46+201250.03</f>
        <v>6547687.4900000002</v>
      </c>
      <c r="K67" s="316">
        <f>J67/$B$52*100</f>
        <v>5.0396006521591437</v>
      </c>
      <c r="L67" s="56">
        <v>579928</v>
      </c>
      <c r="M67" s="316">
        <f>L67/$B$52*100</f>
        <v>0.44635690562033037</v>
      </c>
      <c r="N67" s="56">
        <v>53004</v>
      </c>
      <c r="O67" s="26">
        <f>N67/$B$52*100</f>
        <v>4.0795928848926057E-2</v>
      </c>
      <c r="P67" s="14"/>
      <c r="Q67" s="254"/>
      <c r="R67" s="14"/>
    </row>
    <row r="68" spans="1:18" s="21" customFormat="1" ht="24" x14ac:dyDescent="0.25">
      <c r="A68" s="18" t="s">
        <v>157</v>
      </c>
      <c r="B68" s="64"/>
      <c r="C68" s="64"/>
      <c r="D68" s="56">
        <v>40109302.809238002</v>
      </c>
      <c r="E68" s="56">
        <v>24259339.190000001</v>
      </c>
      <c r="F68" s="56">
        <v>9296232.4959999993</v>
      </c>
      <c r="G68" s="26">
        <f>F68/$B$52*100</f>
        <v>7.1550909265317761</v>
      </c>
      <c r="H68" s="56">
        <v>27919605</v>
      </c>
      <c r="I68" s="316">
        <f>H68/$B$52*100</f>
        <v>21.489061562714515</v>
      </c>
      <c r="J68" s="56">
        <f>23397833.36+28094106.92</f>
        <v>51491940.280000001</v>
      </c>
      <c r="K68" s="316">
        <f>J68/$B$52*100</f>
        <v>39.632132140140932</v>
      </c>
      <c r="L68" s="56">
        <v>2168065.4000000004</v>
      </c>
      <c r="M68" s="316">
        <f>L68/$B$52*100</f>
        <v>1.6687088106221875</v>
      </c>
      <c r="N68" s="56">
        <v>1236065.3999999999</v>
      </c>
      <c r="O68" s="26">
        <f>N68/$B$52*100</f>
        <v>0.95137038923513928</v>
      </c>
      <c r="P68" s="14"/>
      <c r="Q68" s="236"/>
      <c r="R68" s="14"/>
    </row>
    <row r="69" spans="1:18" s="20" customFormat="1" ht="23.25" customHeight="1" x14ac:dyDescent="0.25">
      <c r="A69" s="19" t="s">
        <v>374</v>
      </c>
      <c r="B69" s="65"/>
      <c r="C69" s="65"/>
      <c r="D69" s="55">
        <f>SUM(D70:D72)</f>
        <v>4901240</v>
      </c>
      <c r="E69" s="55">
        <f>SUM(E70:E72)</f>
        <v>4901240</v>
      </c>
      <c r="F69" s="55">
        <f>SUM(F70:F72)</f>
        <v>3233031.3</v>
      </c>
      <c r="G69" s="22">
        <f t="shared" ref="G69:O69" si="6">SUM(G70:G72)</f>
        <v>2.488387949610424</v>
      </c>
      <c r="H69" s="55">
        <f t="shared" si="6"/>
        <v>5000000</v>
      </c>
      <c r="I69" s="22">
        <f t="shared" si="6"/>
        <v>3.8483820889863081</v>
      </c>
      <c r="J69" s="55">
        <f t="shared" si="6"/>
        <v>4901240</v>
      </c>
      <c r="K69" s="22">
        <f t="shared" si="6"/>
        <v>3.7723688459646505</v>
      </c>
      <c r="L69" s="55">
        <f t="shared" si="6"/>
        <v>3133625.96</v>
      </c>
      <c r="M69" s="22">
        <f t="shared" si="6"/>
        <v>2.411878003609305</v>
      </c>
      <c r="N69" s="55">
        <f t="shared" si="6"/>
        <v>2147158.61</v>
      </c>
      <c r="O69" s="22">
        <f t="shared" si="6"/>
        <v>1.6526173473873478</v>
      </c>
      <c r="P69" s="14"/>
      <c r="Q69" s="248"/>
      <c r="R69" s="14"/>
    </row>
    <row r="70" spans="1:18" s="21" customFormat="1" ht="16.149999999999999" customHeight="1" x14ac:dyDescent="0.25">
      <c r="A70" s="18" t="s">
        <v>134</v>
      </c>
      <c r="B70" s="64"/>
      <c r="C70" s="64"/>
      <c r="D70" s="56">
        <v>4901240</v>
      </c>
      <c r="E70" s="56">
        <v>4901240</v>
      </c>
      <c r="F70" s="56">
        <v>3233031.3</v>
      </c>
      <c r="G70" s="26">
        <f>'Πίνακας 4'!J34/$B$52*100</f>
        <v>2.488387949610424</v>
      </c>
      <c r="H70" s="56">
        <v>5000000</v>
      </c>
      <c r="I70" s="316">
        <f>H70/$B$52*100</f>
        <v>3.8483820889863081</v>
      </c>
      <c r="J70" s="56">
        <v>4901240</v>
      </c>
      <c r="K70" s="17">
        <f>J70/$B$52*100</f>
        <v>3.7723688459646505</v>
      </c>
      <c r="L70" s="56">
        <v>3133625.96</v>
      </c>
      <c r="M70" s="17">
        <f>L70/$B$52*100</f>
        <v>2.411878003609305</v>
      </c>
      <c r="N70" s="56">
        <v>2147158.61</v>
      </c>
      <c r="O70" s="26">
        <f>N70/$B$52*100</f>
        <v>1.6526173473873478</v>
      </c>
      <c r="P70" s="14"/>
      <c r="Q70" s="254"/>
      <c r="R70" s="14"/>
    </row>
    <row r="71" spans="1:18" s="21" customFormat="1" ht="16.149999999999999" customHeight="1" x14ac:dyDescent="0.25">
      <c r="A71" s="18" t="s">
        <v>2</v>
      </c>
      <c r="B71" s="64"/>
      <c r="C71" s="64"/>
      <c r="D71" s="56"/>
      <c r="E71" s="56"/>
      <c r="F71" s="56">
        <v>0</v>
      </c>
      <c r="G71" s="26">
        <f>F71/$B$52*100</f>
        <v>0</v>
      </c>
      <c r="H71" s="56">
        <f>F71</f>
        <v>0</v>
      </c>
      <c r="I71" s="316">
        <f>H71/$B$52*100</f>
        <v>0</v>
      </c>
      <c r="J71" s="56">
        <v>0</v>
      </c>
      <c r="K71" s="316">
        <f>J71/$B$52*100</f>
        <v>0</v>
      </c>
      <c r="L71" s="56">
        <v>0</v>
      </c>
      <c r="M71" s="316">
        <f>L71/$B$52*100</f>
        <v>0</v>
      </c>
      <c r="N71" s="56">
        <v>0</v>
      </c>
      <c r="O71" s="26">
        <f>N71/$B$52*100</f>
        <v>0</v>
      </c>
      <c r="P71" s="14"/>
      <c r="Q71" s="254"/>
      <c r="R71" s="14"/>
    </row>
    <row r="72" spans="1:18" s="21" customFormat="1" ht="24" x14ac:dyDescent="0.25">
      <c r="A72" s="18" t="s">
        <v>157</v>
      </c>
      <c r="B72" s="64"/>
      <c r="C72" s="64"/>
      <c r="D72" s="56"/>
      <c r="E72" s="56"/>
      <c r="F72" s="56">
        <v>0</v>
      </c>
      <c r="G72" s="26">
        <f>F72/$B$52*100</f>
        <v>0</v>
      </c>
      <c r="H72" s="56">
        <f>F72</f>
        <v>0</v>
      </c>
      <c r="I72" s="316">
        <f>H72/$B$52*100</f>
        <v>0</v>
      </c>
      <c r="J72" s="56">
        <v>0</v>
      </c>
      <c r="K72" s="316">
        <f>J72/$B$52*100</f>
        <v>0</v>
      </c>
      <c r="L72" s="56">
        <v>0</v>
      </c>
      <c r="M72" s="316">
        <f>L72/$B$52*100</f>
        <v>0</v>
      </c>
      <c r="N72" s="56">
        <v>0</v>
      </c>
      <c r="O72" s="26">
        <f>N72/$B$52*100</f>
        <v>0</v>
      </c>
      <c r="P72" s="14"/>
      <c r="Q72" s="236"/>
      <c r="R72" s="14"/>
    </row>
    <row r="73" spans="1:18" s="20" customFormat="1" ht="23.25" customHeight="1" x14ac:dyDescent="0.25">
      <c r="A73" s="19" t="s">
        <v>375</v>
      </c>
      <c r="B73" s="65"/>
      <c r="C73" s="65"/>
      <c r="D73" s="55">
        <f t="shared" ref="D73" si="7">SUM(D74:D76)</f>
        <v>5000000</v>
      </c>
      <c r="E73" s="55">
        <f t="shared" ref="E73:O73" si="8">SUM(E74:E76)</f>
        <v>5000000</v>
      </c>
      <c r="F73" s="55">
        <f t="shared" si="8"/>
        <v>5000000</v>
      </c>
      <c r="G73" s="22">
        <f t="shared" si="8"/>
        <v>3.8483820889863081</v>
      </c>
      <c r="H73" s="55">
        <f t="shared" si="8"/>
        <v>5000000</v>
      </c>
      <c r="I73" s="22">
        <f t="shared" si="8"/>
        <v>3.8483820889863081</v>
      </c>
      <c r="J73" s="55">
        <f t="shared" si="8"/>
        <v>5000000</v>
      </c>
      <c r="K73" s="22">
        <f t="shared" si="8"/>
        <v>3.8483820889863081</v>
      </c>
      <c r="L73" s="55">
        <f t="shared" si="8"/>
        <v>5000000</v>
      </c>
      <c r="M73" s="22">
        <f t="shared" si="8"/>
        <v>3.8483820889863081</v>
      </c>
      <c r="N73" s="55">
        <f t="shared" si="8"/>
        <v>31440.42</v>
      </c>
      <c r="O73" s="22">
        <f t="shared" si="8"/>
        <v>2.4198949839641382E-2</v>
      </c>
      <c r="P73" s="14"/>
      <c r="Q73" s="248"/>
      <c r="R73" s="14"/>
    </row>
    <row r="74" spans="1:18" s="21" customFormat="1" ht="16.149999999999999" customHeight="1" x14ac:dyDescent="0.25">
      <c r="A74" s="18" t="s">
        <v>134</v>
      </c>
      <c r="B74" s="64"/>
      <c r="C74" s="64"/>
      <c r="D74" s="56">
        <v>5000000</v>
      </c>
      <c r="E74" s="56">
        <v>5000000</v>
      </c>
      <c r="F74" s="56">
        <v>5000000</v>
      </c>
      <c r="G74" s="26">
        <f>F74/$B$52*100</f>
        <v>3.8483820889863081</v>
      </c>
      <c r="H74" s="56">
        <f>F74</f>
        <v>5000000</v>
      </c>
      <c r="I74" s="316">
        <f>H74/$B$52*100</f>
        <v>3.8483820889863081</v>
      </c>
      <c r="J74" s="56">
        <v>5000000</v>
      </c>
      <c r="K74" s="17">
        <f>J74/$B$52*100</f>
        <v>3.8483820889863081</v>
      </c>
      <c r="L74" s="56">
        <v>5000000</v>
      </c>
      <c r="M74" s="17">
        <f>L74/$B$52*100</f>
        <v>3.8483820889863081</v>
      </c>
      <c r="N74" s="56">
        <v>31440.42</v>
      </c>
      <c r="O74" s="26">
        <f>N74/$B$52*100</f>
        <v>2.4198949839641382E-2</v>
      </c>
      <c r="P74" s="14"/>
      <c r="Q74" s="254"/>
      <c r="R74" s="14"/>
    </row>
    <row r="75" spans="1:18" s="21" customFormat="1" ht="16.149999999999999" customHeight="1" x14ac:dyDescent="0.25">
      <c r="A75" s="18" t="s">
        <v>2</v>
      </c>
      <c r="B75" s="64"/>
      <c r="C75" s="64"/>
      <c r="D75" s="56"/>
      <c r="E75" s="56"/>
      <c r="F75" s="56">
        <v>0</v>
      </c>
      <c r="G75" s="26">
        <f>F75/$B$52*100</f>
        <v>0</v>
      </c>
      <c r="H75" s="56">
        <f>F75</f>
        <v>0</v>
      </c>
      <c r="I75" s="316">
        <f>H75/$B$52*100</f>
        <v>0</v>
      </c>
      <c r="J75" s="56">
        <v>0</v>
      </c>
      <c r="K75" s="316">
        <f>J75/$B$52*100</f>
        <v>0</v>
      </c>
      <c r="L75" s="56">
        <v>0</v>
      </c>
      <c r="M75" s="316">
        <f>L75/$B$52*100</f>
        <v>0</v>
      </c>
      <c r="N75" s="56">
        <v>0</v>
      </c>
      <c r="O75" s="26">
        <f>N75/$B$52*100</f>
        <v>0</v>
      </c>
      <c r="P75" s="14"/>
      <c r="Q75" s="254"/>
      <c r="R75" s="14"/>
    </row>
    <row r="76" spans="1:18" s="21" customFormat="1" ht="24" x14ac:dyDescent="0.25">
      <c r="A76" s="18" t="s">
        <v>157</v>
      </c>
      <c r="B76" s="64"/>
      <c r="C76" s="64"/>
      <c r="D76" s="56"/>
      <c r="E76" s="56"/>
      <c r="F76" s="56">
        <v>0</v>
      </c>
      <c r="G76" s="26">
        <f>F76/$B$52*100</f>
        <v>0</v>
      </c>
      <c r="H76" s="56">
        <f>F76</f>
        <v>0</v>
      </c>
      <c r="I76" s="316">
        <f>H76/$B$52*100</f>
        <v>0</v>
      </c>
      <c r="J76" s="56">
        <v>0</v>
      </c>
      <c r="K76" s="316">
        <f>J76/$B$52*100</f>
        <v>0</v>
      </c>
      <c r="L76" s="56">
        <v>0</v>
      </c>
      <c r="M76" s="316">
        <f>L76/$B$52*100</f>
        <v>0</v>
      </c>
      <c r="N76" s="56">
        <v>0</v>
      </c>
      <c r="O76" s="26">
        <f>N76/$B$52*100</f>
        <v>0</v>
      </c>
      <c r="P76" s="14"/>
      <c r="Q76" s="236"/>
      <c r="R76" s="14"/>
    </row>
    <row r="77" spans="1:18" s="21" customFormat="1" x14ac:dyDescent="0.25">
      <c r="A77" s="406" t="s">
        <v>470</v>
      </c>
      <c r="B77" s="407"/>
      <c r="C77" s="407"/>
      <c r="D77" s="408">
        <f t="shared" ref="D77" si="9">SUM(D78:D80)</f>
        <v>0</v>
      </c>
      <c r="E77" s="408">
        <f t="shared" ref="E77:O77" si="10">SUM(E78:E80)</f>
        <v>0</v>
      </c>
      <c r="F77" s="408">
        <f t="shared" si="10"/>
        <v>3000000</v>
      </c>
      <c r="G77" s="409">
        <f t="shared" si="10"/>
        <v>2.3090292533917851</v>
      </c>
      <c r="H77" s="408">
        <f t="shared" si="10"/>
        <v>0</v>
      </c>
      <c r="I77" s="409">
        <f t="shared" si="10"/>
        <v>0</v>
      </c>
      <c r="J77" s="408">
        <f t="shared" si="10"/>
        <v>0</v>
      </c>
      <c r="K77" s="409">
        <f t="shared" si="10"/>
        <v>0</v>
      </c>
      <c r="L77" s="408">
        <f t="shared" si="10"/>
        <v>0</v>
      </c>
      <c r="M77" s="409">
        <f t="shared" si="10"/>
        <v>0</v>
      </c>
      <c r="N77" s="408">
        <f t="shared" si="10"/>
        <v>0</v>
      </c>
      <c r="O77" s="409">
        <f t="shared" si="10"/>
        <v>0</v>
      </c>
      <c r="P77" s="14"/>
      <c r="Q77" s="254"/>
      <c r="R77" s="14"/>
    </row>
    <row r="78" spans="1:18" s="21" customFormat="1" ht="24" x14ac:dyDescent="0.25">
      <c r="A78" s="18" t="s">
        <v>134</v>
      </c>
      <c r="B78" s="62"/>
      <c r="C78" s="62"/>
      <c r="D78" s="56"/>
      <c r="E78" s="56"/>
      <c r="F78" s="56">
        <v>3000000</v>
      </c>
      <c r="G78" s="26">
        <f t="shared" ref="G78:G80" si="11">F78/$B$52*100</f>
        <v>2.3090292533917851</v>
      </c>
      <c r="H78" s="56"/>
      <c r="I78" s="26">
        <f t="shared" ref="I78:I80" si="12">H78/$B$52*100</f>
        <v>0</v>
      </c>
      <c r="J78" s="56"/>
      <c r="K78" s="26">
        <f t="shared" ref="K78:K80" si="13">J78/$B$52*100</f>
        <v>0</v>
      </c>
      <c r="L78" s="56"/>
      <c r="M78" s="26">
        <f t="shared" ref="M78:M80" si="14">L78/$B$52*100</f>
        <v>0</v>
      </c>
      <c r="N78" s="56"/>
      <c r="O78" s="26">
        <f t="shared" ref="O78:O80" si="15">N78/$B$52*100</f>
        <v>0</v>
      </c>
      <c r="P78" s="14"/>
      <c r="Q78" s="254"/>
      <c r="R78" s="14"/>
    </row>
    <row r="79" spans="1:18" s="21" customFormat="1" x14ac:dyDescent="0.25">
      <c r="A79" s="18" t="s">
        <v>2</v>
      </c>
      <c r="B79" s="62"/>
      <c r="C79" s="62"/>
      <c r="D79" s="56"/>
      <c r="E79" s="56"/>
      <c r="F79" s="56">
        <v>0</v>
      </c>
      <c r="G79" s="26">
        <f t="shared" si="11"/>
        <v>0</v>
      </c>
      <c r="H79" s="56"/>
      <c r="I79" s="26">
        <f t="shared" si="12"/>
        <v>0</v>
      </c>
      <c r="J79" s="56"/>
      <c r="K79" s="26">
        <f t="shared" si="13"/>
        <v>0</v>
      </c>
      <c r="L79" s="56"/>
      <c r="M79" s="26">
        <f t="shared" si="14"/>
        <v>0</v>
      </c>
      <c r="N79" s="56"/>
      <c r="O79" s="26">
        <f t="shared" si="15"/>
        <v>0</v>
      </c>
      <c r="P79" s="14"/>
      <c r="Q79" s="254"/>
      <c r="R79" s="14"/>
    </row>
    <row r="80" spans="1:18" s="21" customFormat="1" ht="24" x14ac:dyDescent="0.25">
      <c r="A80" s="18" t="s">
        <v>157</v>
      </c>
      <c r="B80" s="62"/>
      <c r="C80" s="62"/>
      <c r="D80" s="56"/>
      <c r="E80" s="56"/>
      <c r="F80" s="56">
        <v>0</v>
      </c>
      <c r="G80" s="26">
        <f t="shared" si="11"/>
        <v>0</v>
      </c>
      <c r="H80" s="56"/>
      <c r="I80" s="26">
        <f t="shared" si="12"/>
        <v>0</v>
      </c>
      <c r="J80" s="56"/>
      <c r="K80" s="26">
        <f t="shared" si="13"/>
        <v>0</v>
      </c>
      <c r="L80" s="56"/>
      <c r="M80" s="26">
        <f t="shared" si="14"/>
        <v>0</v>
      </c>
      <c r="N80" s="56"/>
      <c r="O80" s="26">
        <f t="shared" si="15"/>
        <v>0</v>
      </c>
      <c r="P80" s="14"/>
      <c r="Q80" s="254"/>
      <c r="R80" s="14"/>
    </row>
    <row r="81" spans="1:18" s="21" customFormat="1" x14ac:dyDescent="0.25">
      <c r="A81" s="406" t="s">
        <v>471</v>
      </c>
      <c r="B81" s="407"/>
      <c r="C81" s="407"/>
      <c r="D81" s="408">
        <f t="shared" ref="D81" si="16">SUM(D82:D84)</f>
        <v>0</v>
      </c>
      <c r="E81" s="408">
        <f t="shared" ref="E81:O81" si="17">SUM(E82:E84)</f>
        <v>0</v>
      </c>
      <c r="F81" s="408">
        <f t="shared" si="17"/>
        <v>10000000</v>
      </c>
      <c r="G81" s="409">
        <f t="shared" si="17"/>
        <v>7.6967641779726161</v>
      </c>
      <c r="H81" s="408">
        <f t="shared" si="17"/>
        <v>0</v>
      </c>
      <c r="I81" s="409">
        <f t="shared" si="17"/>
        <v>0</v>
      </c>
      <c r="J81" s="408">
        <f t="shared" si="17"/>
        <v>0</v>
      </c>
      <c r="K81" s="409">
        <f t="shared" si="17"/>
        <v>0</v>
      </c>
      <c r="L81" s="408">
        <f t="shared" si="17"/>
        <v>0</v>
      </c>
      <c r="M81" s="409">
        <f t="shared" si="17"/>
        <v>0</v>
      </c>
      <c r="N81" s="408">
        <f t="shared" si="17"/>
        <v>0</v>
      </c>
      <c r="O81" s="409">
        <f t="shared" si="17"/>
        <v>0</v>
      </c>
      <c r="P81" s="14"/>
      <c r="Q81" s="254"/>
      <c r="R81" s="14"/>
    </row>
    <row r="82" spans="1:18" s="21" customFormat="1" ht="24" x14ac:dyDescent="0.25">
      <c r="A82" s="18" t="s">
        <v>134</v>
      </c>
      <c r="B82" s="62"/>
      <c r="C82" s="62"/>
      <c r="D82" s="56"/>
      <c r="E82" s="56"/>
      <c r="F82" s="56">
        <v>2200000</v>
      </c>
      <c r="G82" s="26">
        <f t="shared" ref="G82:G84" si="18">F82/$B$52*100</f>
        <v>1.6932881191539757</v>
      </c>
      <c r="H82" s="56"/>
      <c r="I82" s="26">
        <f t="shared" ref="I82:I84" si="19">H82/$B$52*100</f>
        <v>0</v>
      </c>
      <c r="J82" s="56"/>
      <c r="K82" s="26">
        <f t="shared" ref="K82:K84" si="20">J82/$B$52*100</f>
        <v>0</v>
      </c>
      <c r="L82" s="56"/>
      <c r="M82" s="26">
        <f t="shared" ref="M82:M84" si="21">L82/$B$52*100</f>
        <v>0</v>
      </c>
      <c r="N82" s="56"/>
      <c r="O82" s="26">
        <f t="shared" ref="O82:O84" si="22">N82/$B$52*100</f>
        <v>0</v>
      </c>
      <c r="P82" s="14"/>
      <c r="Q82" s="254"/>
      <c r="R82" s="14"/>
    </row>
    <row r="83" spans="1:18" s="21" customFormat="1" x14ac:dyDescent="0.25">
      <c r="A83" s="18" t="s">
        <v>2</v>
      </c>
      <c r="B83" s="62"/>
      <c r="C83" s="62"/>
      <c r="D83" s="56"/>
      <c r="E83" s="56"/>
      <c r="F83" s="56">
        <v>2900000</v>
      </c>
      <c r="G83" s="26">
        <f t="shared" si="18"/>
        <v>2.2320616116120586</v>
      </c>
      <c r="H83" s="56"/>
      <c r="I83" s="26">
        <f t="shared" si="19"/>
        <v>0</v>
      </c>
      <c r="J83" s="56"/>
      <c r="K83" s="26">
        <f t="shared" si="20"/>
        <v>0</v>
      </c>
      <c r="L83" s="56"/>
      <c r="M83" s="26">
        <f t="shared" si="21"/>
        <v>0</v>
      </c>
      <c r="N83" s="56"/>
      <c r="O83" s="26">
        <f t="shared" si="22"/>
        <v>0</v>
      </c>
      <c r="P83" s="14"/>
      <c r="Q83" s="254"/>
      <c r="R83" s="14"/>
    </row>
    <row r="84" spans="1:18" s="21" customFormat="1" ht="24" x14ac:dyDescent="0.25">
      <c r="A84" s="18" t="s">
        <v>157</v>
      </c>
      <c r="B84" s="62"/>
      <c r="C84" s="62"/>
      <c r="D84" s="56"/>
      <c r="E84" s="56"/>
      <c r="F84" s="56">
        <v>4900000</v>
      </c>
      <c r="G84" s="26">
        <f t="shared" si="18"/>
        <v>3.771414447206582</v>
      </c>
      <c r="H84" s="56"/>
      <c r="I84" s="26">
        <f t="shared" si="19"/>
        <v>0</v>
      </c>
      <c r="J84" s="56"/>
      <c r="K84" s="26">
        <f t="shared" si="20"/>
        <v>0</v>
      </c>
      <c r="L84" s="56"/>
      <c r="M84" s="26">
        <f t="shared" si="21"/>
        <v>0</v>
      </c>
      <c r="N84" s="56"/>
      <c r="O84" s="26">
        <f t="shared" si="22"/>
        <v>0</v>
      </c>
      <c r="P84" s="14"/>
      <c r="Q84" s="254"/>
      <c r="R84" s="14"/>
    </row>
    <row r="85" spans="1:18" s="20" customFormat="1" ht="51" x14ac:dyDescent="0.25">
      <c r="A85" s="23" t="s">
        <v>183</v>
      </c>
      <c r="B85" s="63"/>
      <c r="C85" s="63"/>
      <c r="D85" s="63"/>
      <c r="E85" s="63"/>
      <c r="F85" s="63"/>
      <c r="G85" s="63"/>
      <c r="H85" s="63"/>
      <c r="I85" s="63"/>
      <c r="J85" s="63"/>
      <c r="K85" s="63"/>
      <c r="L85" s="63"/>
      <c r="M85" s="63"/>
      <c r="N85" s="63"/>
      <c r="O85" s="63"/>
      <c r="P85" s="14"/>
      <c r="Q85" s="248"/>
      <c r="R85" s="14"/>
    </row>
    <row r="86" spans="1:18" s="21" customFormat="1" ht="24" x14ac:dyDescent="0.25">
      <c r="A86" s="18" t="s">
        <v>134</v>
      </c>
      <c r="B86" s="64"/>
      <c r="C86" s="64"/>
      <c r="D86" s="64"/>
      <c r="E86" s="64"/>
      <c r="F86" s="64"/>
      <c r="G86" s="64"/>
      <c r="H86" s="64"/>
      <c r="I86" s="64"/>
      <c r="J86" s="64"/>
      <c r="K86" s="64"/>
      <c r="L86" s="64"/>
      <c r="M86" s="64"/>
      <c r="N86" s="64"/>
      <c r="O86" s="64"/>
      <c r="P86" s="14"/>
      <c r="Q86" s="255"/>
      <c r="R86" s="14"/>
    </row>
    <row r="87" spans="1:18" s="21" customFormat="1" ht="16.149999999999999" customHeight="1" x14ac:dyDescent="0.25">
      <c r="A87" s="18" t="s">
        <v>2</v>
      </c>
      <c r="B87" s="64"/>
      <c r="C87" s="64"/>
      <c r="D87" s="64"/>
      <c r="E87" s="64"/>
      <c r="F87" s="64"/>
      <c r="G87" s="64"/>
      <c r="H87" s="64"/>
      <c r="I87" s="64"/>
      <c r="J87" s="64"/>
      <c r="K87" s="64"/>
      <c r="L87" s="64"/>
      <c r="M87" s="64"/>
      <c r="N87" s="64"/>
      <c r="O87" s="64"/>
      <c r="P87" s="14"/>
      <c r="Q87" s="254"/>
      <c r="R87" s="14"/>
    </row>
    <row r="88" spans="1:18" s="21" customFormat="1" ht="24" x14ac:dyDescent="0.25">
      <c r="A88" s="18" t="s">
        <v>157</v>
      </c>
      <c r="B88" s="64"/>
      <c r="C88" s="64"/>
      <c r="D88" s="64"/>
      <c r="E88" s="64"/>
      <c r="F88" s="64"/>
      <c r="G88" s="64"/>
      <c r="H88" s="64"/>
      <c r="I88" s="64"/>
      <c r="J88" s="64"/>
      <c r="K88" s="64"/>
      <c r="L88" s="64"/>
      <c r="M88" s="64"/>
      <c r="N88" s="64"/>
      <c r="O88" s="64"/>
      <c r="P88" s="14"/>
      <c r="Q88" s="254"/>
      <c r="R88" s="14"/>
    </row>
    <row r="89" spans="1:18" s="20" customFormat="1" ht="23.25" customHeight="1" x14ac:dyDescent="0.25">
      <c r="A89" s="24" t="s">
        <v>319</v>
      </c>
      <c r="B89" s="66"/>
      <c r="C89" s="66"/>
      <c r="D89" s="66"/>
      <c r="E89" s="66"/>
      <c r="F89" s="66"/>
      <c r="G89" s="66"/>
      <c r="H89" s="66"/>
      <c r="I89" s="66"/>
      <c r="J89" s="66"/>
      <c r="K89" s="66"/>
      <c r="L89" s="66"/>
      <c r="M89" s="66"/>
      <c r="N89" s="66"/>
      <c r="O89" s="66"/>
      <c r="P89" s="14"/>
      <c r="Q89" s="258"/>
      <c r="R89" s="14"/>
    </row>
    <row r="90" spans="1:18" s="21" customFormat="1" ht="24" x14ac:dyDescent="0.25">
      <c r="A90" s="18" t="s">
        <v>134</v>
      </c>
      <c r="B90" s="62"/>
      <c r="C90" s="62"/>
      <c r="D90" s="62"/>
      <c r="E90" s="62"/>
      <c r="F90" s="62"/>
      <c r="G90" s="62"/>
      <c r="H90" s="62"/>
      <c r="I90" s="62"/>
      <c r="J90" s="62"/>
      <c r="K90" s="62"/>
      <c r="L90" s="62"/>
      <c r="M90" s="62"/>
      <c r="N90" s="62"/>
      <c r="O90" s="62"/>
      <c r="P90" s="14"/>
      <c r="Q90" s="254"/>
      <c r="R90" s="14"/>
    </row>
    <row r="91" spans="1:18" s="21" customFormat="1" ht="16.149999999999999" customHeight="1" x14ac:dyDescent="0.25">
      <c r="A91" s="18" t="s">
        <v>2</v>
      </c>
      <c r="B91" s="67"/>
      <c r="C91" s="67"/>
      <c r="D91" s="67"/>
      <c r="E91" s="67"/>
      <c r="F91" s="67"/>
      <c r="G91" s="67"/>
      <c r="H91" s="67"/>
      <c r="I91" s="67"/>
      <c r="J91" s="67"/>
      <c r="K91" s="67"/>
      <c r="L91" s="67"/>
      <c r="M91" s="67"/>
      <c r="N91" s="67"/>
      <c r="O91" s="67"/>
      <c r="P91" s="14"/>
      <c r="Q91" s="259"/>
      <c r="R91" s="14"/>
    </row>
    <row r="92" spans="1:18" s="21" customFormat="1" ht="24" x14ac:dyDescent="0.25">
      <c r="A92" s="18" t="s">
        <v>157</v>
      </c>
      <c r="B92" s="62"/>
      <c r="C92" s="62"/>
      <c r="D92" s="62"/>
      <c r="E92" s="62"/>
      <c r="F92" s="62"/>
      <c r="G92" s="62"/>
      <c r="H92" s="62"/>
      <c r="I92" s="62"/>
      <c r="J92" s="62"/>
      <c r="K92" s="62"/>
      <c r="L92" s="62"/>
      <c r="M92" s="62"/>
      <c r="N92" s="62"/>
      <c r="O92" s="62"/>
      <c r="P92" s="14"/>
      <c r="Q92" s="254"/>
      <c r="R92" s="14"/>
    </row>
    <row r="93" spans="1:18" s="20" customFormat="1" ht="23.25" customHeight="1" x14ac:dyDescent="0.25">
      <c r="A93" s="24" t="s">
        <v>184</v>
      </c>
      <c r="B93" s="66"/>
      <c r="C93" s="66"/>
      <c r="D93" s="57">
        <f t="shared" ref="D93" si="23">SUM(D94:D96)</f>
        <v>42317215.68</v>
      </c>
      <c r="E93" s="57">
        <f t="shared" ref="E93:O93" si="24">SUM(E94:E96)</f>
        <v>62051695.969999999</v>
      </c>
      <c r="F93" s="57">
        <f t="shared" si="24"/>
        <v>25098755.800000001</v>
      </c>
      <c r="G93" s="25">
        <f t="shared" si="24"/>
        <v>19.317920455312247</v>
      </c>
      <c r="H93" s="57">
        <f t="shared" si="24"/>
        <v>36625000</v>
      </c>
      <c r="I93" s="25">
        <f t="shared" si="24"/>
        <v>28.189398801824712</v>
      </c>
      <c r="J93" s="57">
        <f t="shared" si="24"/>
        <v>52883893.640000001</v>
      </c>
      <c r="K93" s="25">
        <f t="shared" si="24"/>
        <v>40.703485816006591</v>
      </c>
      <c r="L93" s="57">
        <f t="shared" si="24"/>
        <v>32388114.180999998</v>
      </c>
      <c r="M93" s="25">
        <f t="shared" si="24"/>
        <v>24.92836770204077</v>
      </c>
      <c r="N93" s="57">
        <f t="shared" si="24"/>
        <v>6473286.3341000006</v>
      </c>
      <c r="O93" s="25">
        <f t="shared" si="24"/>
        <v>4.9823358370060564</v>
      </c>
      <c r="P93" s="14"/>
      <c r="Q93" s="258"/>
      <c r="R93" s="14"/>
    </row>
    <row r="94" spans="1:18" s="21" customFormat="1" ht="24" x14ac:dyDescent="0.25">
      <c r="A94" s="18" t="s">
        <v>134</v>
      </c>
      <c r="B94" s="62"/>
      <c r="C94" s="62"/>
      <c r="D94" s="56"/>
      <c r="E94" s="56"/>
      <c r="F94" s="56">
        <v>0</v>
      </c>
      <c r="G94" s="26">
        <f>F94/$B$52*100</f>
        <v>0</v>
      </c>
      <c r="H94" s="56">
        <f>F94</f>
        <v>0</v>
      </c>
      <c r="I94" s="316">
        <f>H94/$B$52*100</f>
        <v>0</v>
      </c>
      <c r="J94" s="56">
        <v>0</v>
      </c>
      <c r="K94" s="17">
        <f>J94/$B$52*100</f>
        <v>0</v>
      </c>
      <c r="L94" s="56">
        <v>0</v>
      </c>
      <c r="M94" s="17">
        <f>L94/$B$52*100</f>
        <v>0</v>
      </c>
      <c r="N94" s="56">
        <v>0</v>
      </c>
      <c r="O94" s="26">
        <f>N94/$B$52*100</f>
        <v>0</v>
      </c>
      <c r="P94" s="14"/>
      <c r="Q94" s="254"/>
      <c r="R94" s="14"/>
    </row>
    <row r="95" spans="1:18" s="21" customFormat="1" ht="16.149999999999999" customHeight="1" x14ac:dyDescent="0.25">
      <c r="A95" s="18" t="s">
        <v>2</v>
      </c>
      <c r="B95" s="67"/>
      <c r="C95" s="67"/>
      <c r="D95" s="58">
        <v>42317215.68</v>
      </c>
      <c r="E95" s="58">
        <v>62051695.969999999</v>
      </c>
      <c r="F95" s="52">
        <f>4542665.96+20556089.84</f>
        <v>25098755.800000001</v>
      </c>
      <c r="G95" s="26">
        <f>F95/$B$52*100</f>
        <v>19.317920455312247</v>
      </c>
      <c r="H95" s="52">
        <v>36625000</v>
      </c>
      <c r="I95" s="316">
        <f>H95/$B$52*100</f>
        <v>28.189398801824712</v>
      </c>
      <c r="J95" s="52">
        <v>52883893.640000001</v>
      </c>
      <c r="K95" s="316">
        <f>J95/$B$52*100</f>
        <v>40.703485816006591</v>
      </c>
      <c r="L95" s="52">
        <v>32388114.180999998</v>
      </c>
      <c r="M95" s="316">
        <f>L95/$B$52*100</f>
        <v>24.92836770204077</v>
      </c>
      <c r="N95" s="52">
        <v>6473286.3341000006</v>
      </c>
      <c r="O95" s="26">
        <f>N95/$B$52*100</f>
        <v>4.9823358370060564</v>
      </c>
      <c r="P95" s="14"/>
      <c r="Q95" s="249"/>
      <c r="R95" s="14"/>
    </row>
    <row r="96" spans="1:18" s="21" customFormat="1" ht="24" x14ac:dyDescent="0.25">
      <c r="A96" s="18" t="s">
        <v>157</v>
      </c>
      <c r="B96" s="62"/>
      <c r="C96" s="62"/>
      <c r="D96" s="56"/>
      <c r="E96" s="56"/>
      <c r="F96" s="56">
        <v>0</v>
      </c>
      <c r="G96" s="26">
        <f>F96/$B$52*100</f>
        <v>0</v>
      </c>
      <c r="H96" s="56">
        <f>F96</f>
        <v>0</v>
      </c>
      <c r="I96" s="316">
        <f>H96/$B$52*100</f>
        <v>0</v>
      </c>
      <c r="J96" s="56">
        <v>0</v>
      </c>
      <c r="K96" s="316">
        <f>J96/$B$52*100</f>
        <v>0</v>
      </c>
      <c r="L96" s="56">
        <v>0</v>
      </c>
      <c r="M96" s="316">
        <f>L96/$B$52*100</f>
        <v>0</v>
      </c>
      <c r="N96" s="56">
        <v>0</v>
      </c>
      <c r="O96" s="26">
        <f>N96/$B$52*100</f>
        <v>0</v>
      </c>
      <c r="P96" s="14"/>
      <c r="Q96" s="254"/>
      <c r="R96" s="14"/>
    </row>
    <row r="97" spans="1:36" x14ac:dyDescent="0.25">
      <c r="A97" s="15" t="s">
        <v>185</v>
      </c>
      <c r="B97" s="53">
        <v>108277649</v>
      </c>
      <c r="C97" s="53">
        <v>445868225</v>
      </c>
      <c r="D97" s="53">
        <f>SUM(D98:D99)</f>
        <v>445868225</v>
      </c>
      <c r="E97" s="53">
        <f>SUM(E98:E99)</f>
        <v>187659188.15000001</v>
      </c>
      <c r="F97" s="53">
        <f>SUM(F98:F99)</f>
        <v>108277649</v>
      </c>
      <c r="G97" s="44">
        <f>F97/$B$97*100</f>
        <v>100</v>
      </c>
      <c r="H97" s="53">
        <f>SUM(H98:H99)</f>
        <v>111906734</v>
      </c>
      <c r="I97" s="44">
        <f>H97/$B$97*100</f>
        <v>103.35164739308294</v>
      </c>
      <c r="J97" s="53">
        <f>SUM(J98:J99)</f>
        <v>214021547.92000002</v>
      </c>
      <c r="K97" s="44">
        <f>J97/$B$97*100</f>
        <v>197.65995096550353</v>
      </c>
      <c r="L97" s="53">
        <f>SUM(L98:L99)</f>
        <v>49949608.129999995</v>
      </c>
      <c r="M97" s="44">
        <f>L97/$B$97*100</f>
        <v>46.131042363138114</v>
      </c>
      <c r="N97" s="53">
        <f>SUM(N98:N99)</f>
        <v>14922774.26</v>
      </c>
      <c r="O97" s="44">
        <f>N97/$B$97*100</f>
        <v>13.781952598545985</v>
      </c>
      <c r="Q97" s="242"/>
    </row>
    <row r="98" spans="1:36" s="21" customFormat="1" ht="16.149999999999999" customHeight="1" x14ac:dyDescent="0.25">
      <c r="A98" s="24" t="s">
        <v>186</v>
      </c>
      <c r="B98" s="222"/>
      <c r="C98" s="222"/>
      <c r="D98" s="265">
        <f>9999828.72+6524727+4381237.15</f>
        <v>20905792.870000001</v>
      </c>
      <c r="E98" s="265">
        <v>20905964.149999999</v>
      </c>
      <c r="F98" s="52">
        <f>B97-F99</f>
        <v>11887100.019999996</v>
      </c>
      <c r="G98" s="223">
        <f>F98/$B$97*100</f>
        <v>10.97835068435961</v>
      </c>
      <c r="H98" s="52">
        <v>13735000</v>
      </c>
      <c r="I98" s="211">
        <f>H98/$B$97*100</f>
        <v>12.684981736166067</v>
      </c>
      <c r="J98" s="52">
        <v>20905792.870000001</v>
      </c>
      <c r="K98" s="211">
        <f>J98/$B$97*100</f>
        <v>19.307579230871553</v>
      </c>
      <c r="L98" s="52">
        <v>5457237.1500000004</v>
      </c>
      <c r="M98" s="211">
        <f>L98/$B$97*100</f>
        <v>5.0400403041628659</v>
      </c>
      <c r="N98" s="52">
        <v>4057687.27</v>
      </c>
      <c r="O98" s="49">
        <f>N98/$B$97*100</f>
        <v>3.7474837212248668</v>
      </c>
      <c r="P98" s="14"/>
      <c r="Q98" s="238"/>
      <c r="R98" s="14"/>
    </row>
    <row r="99" spans="1:36" s="21" customFormat="1" ht="23.25" customHeight="1" x14ac:dyDescent="0.25">
      <c r="A99" s="24" t="s">
        <v>187</v>
      </c>
      <c r="B99" s="64"/>
      <c r="C99" s="64"/>
      <c r="D99" s="56">
        <f>445868225-D98</f>
        <v>424962432.13</v>
      </c>
      <c r="E99" s="56">
        <v>166753224</v>
      </c>
      <c r="F99" s="56">
        <v>96390548.980000004</v>
      </c>
      <c r="G99" s="26">
        <f>F99/$B$97*100</f>
        <v>89.021649315640389</v>
      </c>
      <c r="H99" s="56">
        <v>98171734</v>
      </c>
      <c r="I99" s="211">
        <f>H99/$B$97*100</f>
        <v>90.666665656916877</v>
      </c>
      <c r="J99" s="56">
        <v>193115755.05000001</v>
      </c>
      <c r="K99" s="211">
        <f>J99/$B$97*100</f>
        <v>178.35237173463196</v>
      </c>
      <c r="L99" s="56">
        <v>44492370.979999997</v>
      </c>
      <c r="M99" s="211">
        <f>L99/$B$97*100</f>
        <v>41.091002058975249</v>
      </c>
      <c r="N99" s="56">
        <v>10865086.99</v>
      </c>
      <c r="O99" s="49">
        <f>N99/$B$97*100</f>
        <v>10.034468877321117</v>
      </c>
      <c r="P99" s="14"/>
      <c r="Q99" s="238"/>
      <c r="R99" s="14"/>
      <c r="X99" s="20"/>
      <c r="Z99" s="14"/>
    </row>
    <row r="100" spans="1:36" x14ac:dyDescent="0.25">
      <c r="A100" s="15" t="s">
        <v>188</v>
      </c>
      <c r="B100" s="53">
        <v>18127036</v>
      </c>
      <c r="C100" s="53">
        <v>29357685</v>
      </c>
      <c r="D100" s="53">
        <f>D101+D106+D110+D114+D126+D130+D134+D122+D118</f>
        <v>29357678.682123087</v>
      </c>
      <c r="E100" s="53">
        <f>E101+E106+E110+E114+E126+E130+E134+E122+E118</f>
        <v>20961752.844455417</v>
      </c>
      <c r="F100" s="53">
        <f>F101+F106+F110+F114+F126+F130+F134+F122+F118</f>
        <v>18127036</v>
      </c>
      <c r="G100" s="44">
        <f>F100/$B$100*100</f>
        <v>100</v>
      </c>
      <c r="H100" s="53">
        <f>H101+H106+H110+H114+H126+H130+H134+H122+H118</f>
        <v>22993446.93</v>
      </c>
      <c r="I100" s="44">
        <f>H100/$B$100*100</f>
        <v>126.84614809613662</v>
      </c>
      <c r="J100" s="53">
        <f>J101+J106+J110+J114+J126+J130+J134+J122+J118</f>
        <v>21758341.789049998</v>
      </c>
      <c r="K100" s="44">
        <f>J100/$B$100*100</f>
        <v>120.03254028430239</v>
      </c>
      <c r="L100" s="53">
        <f>L101+L106+L110+L114+L126+L130+L134+L122+L118</f>
        <v>20835704.413061656</v>
      </c>
      <c r="M100" s="44">
        <f>L100/$B$100*100</f>
        <v>114.94269892254671</v>
      </c>
      <c r="N100" s="53">
        <f>N101+N106+N110+N114+N126+N130+N134+N122+N118</f>
        <v>9183059.0565140359</v>
      </c>
      <c r="O100" s="44">
        <f>N100/$B$100*100</f>
        <v>50.659462785388833</v>
      </c>
      <c r="Q100" s="242"/>
    </row>
    <row r="101" spans="1:36" s="21" customFormat="1" ht="16.149999999999999" customHeight="1" x14ac:dyDescent="0.25">
      <c r="A101" s="586" t="s">
        <v>315</v>
      </c>
      <c r="B101" s="229"/>
      <c r="C101" s="229"/>
      <c r="D101" s="582">
        <f t="shared" ref="D101" si="25">SUM(D103:D105)</f>
        <v>2131853.1399999959</v>
      </c>
      <c r="E101" s="582">
        <f t="shared" ref="E101:O101" si="26">SUM(E103:E105)</f>
        <v>2131845</v>
      </c>
      <c r="F101" s="582">
        <f t="shared" si="26"/>
        <v>2131845</v>
      </c>
      <c r="G101" s="584">
        <f t="shared" si="26"/>
        <v>11.760582369892132</v>
      </c>
      <c r="H101" s="582">
        <f t="shared" si="26"/>
        <v>3472718.53</v>
      </c>
      <c r="I101" s="584">
        <f t="shared" si="26"/>
        <v>19.157674371033409</v>
      </c>
      <c r="J101" s="582">
        <f t="shared" si="26"/>
        <v>2131853.1399999959</v>
      </c>
      <c r="K101" s="584">
        <f t="shared" si="26"/>
        <v>11.760627275192679</v>
      </c>
      <c r="L101" s="582">
        <f t="shared" si="26"/>
        <v>2131853.1399999959</v>
      </c>
      <c r="M101" s="584">
        <f t="shared" si="26"/>
        <v>11.760627275192679</v>
      </c>
      <c r="N101" s="582">
        <f t="shared" si="26"/>
        <v>2131853.1399999959</v>
      </c>
      <c r="O101" s="584">
        <f t="shared" si="26"/>
        <v>11.760627275192679</v>
      </c>
      <c r="P101" s="14"/>
      <c r="Q101" s="597"/>
      <c r="R101" s="14"/>
      <c r="V101" s="269"/>
      <c r="W101" s="270"/>
      <c r="X101" s="271"/>
      <c r="Y101" s="272"/>
      <c r="Z101" s="91"/>
      <c r="AA101" s="272"/>
    </row>
    <row r="102" spans="1:36" s="21" customFormat="1" ht="30.75" customHeight="1" x14ac:dyDescent="0.25">
      <c r="A102" s="587"/>
      <c r="B102" s="230"/>
      <c r="C102" s="230"/>
      <c r="D102" s="583"/>
      <c r="E102" s="583"/>
      <c r="F102" s="583"/>
      <c r="G102" s="585"/>
      <c r="H102" s="583"/>
      <c r="I102" s="585"/>
      <c r="J102" s="583"/>
      <c r="K102" s="585"/>
      <c r="L102" s="583"/>
      <c r="M102" s="585"/>
      <c r="N102" s="583"/>
      <c r="O102" s="585"/>
      <c r="P102" s="14"/>
      <c r="Q102" s="597"/>
      <c r="R102" s="14"/>
      <c r="S102" s="20"/>
      <c r="V102" s="269"/>
      <c r="W102" s="270"/>
      <c r="X102" s="271"/>
      <c r="Y102" s="272"/>
      <c r="Z102" s="91"/>
      <c r="AA102" s="272"/>
    </row>
    <row r="103" spans="1:36" s="29" customFormat="1" ht="24" x14ac:dyDescent="0.25">
      <c r="A103" s="18" t="s">
        <v>134</v>
      </c>
      <c r="B103" s="64"/>
      <c r="C103" s="348"/>
      <c r="D103" s="56">
        <v>316135.48672499601</v>
      </c>
      <c r="E103" s="56">
        <v>316984.50549141073</v>
      </c>
      <c r="F103" s="52">
        <v>316984.50549141073</v>
      </c>
      <c r="G103" s="26">
        <f>F103/$B$100*100</f>
        <v>1.7486835988597955</v>
      </c>
      <c r="H103" s="52">
        <v>348140.32</v>
      </c>
      <c r="I103" s="316">
        <f>H103/$B$100*100</f>
        <v>1.9205584409938834</v>
      </c>
      <c r="J103" s="52">
        <v>316135.48672499601</v>
      </c>
      <c r="K103" s="17">
        <f>J103/$B$100*100</f>
        <v>1.7439998835165109</v>
      </c>
      <c r="L103" s="52">
        <f>J103</f>
        <v>316135.48672499601</v>
      </c>
      <c r="M103" s="17">
        <f>L103/$B$100*100</f>
        <v>1.7439998835165109</v>
      </c>
      <c r="N103" s="52">
        <f>L103</f>
        <v>316135.48672499601</v>
      </c>
      <c r="O103" s="26">
        <f>N103/$B$100*100</f>
        <v>1.7439998835165109</v>
      </c>
      <c r="P103" s="275"/>
      <c r="Q103" s="250"/>
      <c r="R103" s="251"/>
      <c r="S103" s="231"/>
      <c r="T103" s="268"/>
      <c r="U103" s="28"/>
      <c r="V103" s="269"/>
      <c r="W103" s="270"/>
      <c r="X103" s="271"/>
      <c r="Y103" s="272"/>
      <c r="Z103" s="91"/>
      <c r="AA103" s="272"/>
      <c r="AB103" s="28"/>
      <c r="AC103" s="28"/>
      <c r="AD103" s="28"/>
      <c r="AE103" s="28"/>
      <c r="AF103" s="28"/>
      <c r="AG103" s="28"/>
      <c r="AH103" s="28"/>
      <c r="AI103" s="28"/>
      <c r="AJ103" s="28"/>
    </row>
    <row r="104" spans="1:36" s="29" customFormat="1" x14ac:dyDescent="0.25">
      <c r="A104" s="18" t="s">
        <v>2</v>
      </c>
      <c r="B104" s="64"/>
      <c r="C104" s="348"/>
      <c r="D104" s="56">
        <v>526434.48475874995</v>
      </c>
      <c r="E104" s="56">
        <v>522115.17051519069</v>
      </c>
      <c r="F104" s="52">
        <v>522115.17051519069</v>
      </c>
      <c r="G104" s="26">
        <f>F104/$B$100*100</f>
        <v>2.8803118751195211</v>
      </c>
      <c r="H104" s="52">
        <v>990047.62</v>
      </c>
      <c r="I104" s="316">
        <f>H104/$B$100*100</f>
        <v>5.4617181760989491</v>
      </c>
      <c r="J104" s="52">
        <v>526434.48475874995</v>
      </c>
      <c r="K104" s="316">
        <f>J104/$B$100*100</f>
        <v>2.9041398977678972</v>
      </c>
      <c r="L104" s="52">
        <f t="shared" ref="L104:N105" si="27">J104</f>
        <v>526434.48475874995</v>
      </c>
      <c r="M104" s="316">
        <f>L104/$B$100*100</f>
        <v>2.9041398977678972</v>
      </c>
      <c r="N104" s="52">
        <f t="shared" si="27"/>
        <v>526434.48475874995</v>
      </c>
      <c r="O104" s="26">
        <f>N104/$B$100*100</f>
        <v>2.9041398977678972</v>
      </c>
      <c r="P104" s="275"/>
      <c r="Q104" s="18"/>
      <c r="R104" s="231"/>
      <c r="S104" s="231"/>
      <c r="T104" s="268"/>
      <c r="U104" s="28"/>
      <c r="V104" s="269"/>
      <c r="W104" s="270"/>
      <c r="X104" s="271"/>
      <c r="Y104" s="272"/>
      <c r="Z104" s="273"/>
      <c r="AA104" s="272"/>
      <c r="AB104" s="28"/>
      <c r="AC104" s="28"/>
      <c r="AD104" s="28"/>
      <c r="AE104" s="28"/>
      <c r="AF104" s="28"/>
      <c r="AG104" s="28"/>
      <c r="AH104" s="28"/>
      <c r="AI104" s="28"/>
      <c r="AJ104" s="28"/>
    </row>
    <row r="105" spans="1:36" s="29" customFormat="1" ht="24" x14ac:dyDescent="0.25">
      <c r="A105" s="18" t="s">
        <v>157</v>
      </c>
      <c r="B105" s="64"/>
      <c r="C105" s="348"/>
      <c r="D105" s="56">
        <v>1289283.1685162501</v>
      </c>
      <c r="E105" s="56">
        <v>1292745.3239933986</v>
      </c>
      <c r="F105" s="52">
        <v>1292745.3239933986</v>
      </c>
      <c r="G105" s="26">
        <f>F105/$B$100*100</f>
        <v>7.1315868959128155</v>
      </c>
      <c r="H105" s="52">
        <v>2134530.59</v>
      </c>
      <c r="I105" s="316">
        <f>H105/$B$100*100</f>
        <v>11.775397753940577</v>
      </c>
      <c r="J105" s="52">
        <v>1289283.1685162501</v>
      </c>
      <c r="K105" s="316">
        <f>J105/$B$100*100</f>
        <v>7.1124874939082705</v>
      </c>
      <c r="L105" s="52">
        <f t="shared" si="27"/>
        <v>1289283.1685162501</v>
      </c>
      <c r="M105" s="316">
        <f>L105/$B$100*100</f>
        <v>7.1124874939082705</v>
      </c>
      <c r="N105" s="52">
        <f t="shared" si="27"/>
        <v>1289283.1685162501</v>
      </c>
      <c r="O105" s="26">
        <f>N105/$B$100*100</f>
        <v>7.1124874939082705</v>
      </c>
      <c r="P105" s="275"/>
      <c r="Q105" s="18"/>
      <c r="R105" s="231"/>
      <c r="S105" s="231"/>
      <c r="T105" s="268"/>
      <c r="U105" s="28"/>
      <c r="V105" s="269"/>
      <c r="W105" s="270"/>
      <c r="X105" s="271"/>
      <c r="Y105" s="28"/>
      <c r="Z105" s="273"/>
      <c r="AA105" s="28"/>
      <c r="AB105" s="28"/>
      <c r="AC105" s="28"/>
      <c r="AD105" s="28"/>
      <c r="AE105" s="28"/>
      <c r="AF105" s="28"/>
      <c r="AG105" s="28"/>
      <c r="AH105" s="28"/>
      <c r="AI105" s="28"/>
      <c r="AJ105" s="28"/>
    </row>
    <row r="106" spans="1:36" s="28" customFormat="1" ht="12" customHeight="1" x14ac:dyDescent="0.25">
      <c r="A106" s="27" t="s">
        <v>316</v>
      </c>
      <c r="B106" s="222"/>
      <c r="C106" s="222"/>
      <c r="D106" s="222"/>
      <c r="E106" s="222"/>
      <c r="F106" s="222"/>
      <c r="G106" s="222"/>
      <c r="H106" s="222"/>
      <c r="I106" s="222"/>
      <c r="J106" s="222"/>
      <c r="K106" s="222"/>
      <c r="L106" s="222"/>
      <c r="M106" s="222"/>
      <c r="N106" s="222"/>
      <c r="O106" s="222"/>
      <c r="P106" s="276"/>
      <c r="Q106" s="227"/>
      <c r="R106" s="232"/>
      <c r="S106" s="232"/>
      <c r="V106" s="269"/>
      <c r="W106" s="270"/>
      <c r="X106" s="271"/>
      <c r="Z106" s="273"/>
    </row>
    <row r="107" spans="1:36" s="29" customFormat="1" ht="24" x14ac:dyDescent="0.25">
      <c r="A107" s="18" t="s">
        <v>134</v>
      </c>
      <c r="B107" s="64"/>
      <c r="C107" s="64"/>
      <c r="D107" s="64"/>
      <c r="E107" s="64"/>
      <c r="F107" s="64"/>
      <c r="G107" s="64"/>
      <c r="H107" s="64"/>
      <c r="I107" s="64"/>
      <c r="J107" s="64"/>
      <c r="K107" s="64"/>
      <c r="L107" s="64"/>
      <c r="M107" s="64"/>
      <c r="N107" s="64"/>
      <c r="O107" s="64"/>
      <c r="P107" s="276"/>
      <c r="Q107" s="255"/>
      <c r="R107" s="14"/>
      <c r="S107" s="28"/>
      <c r="T107" s="28"/>
      <c r="U107" s="28"/>
      <c r="V107" s="269"/>
      <c r="W107" s="270"/>
      <c r="X107" s="271"/>
      <c r="Y107" s="28"/>
      <c r="Z107" s="273"/>
      <c r="AA107" s="28"/>
      <c r="AB107" s="28"/>
      <c r="AC107" s="28"/>
      <c r="AD107" s="28"/>
      <c r="AE107" s="28"/>
      <c r="AF107" s="28"/>
      <c r="AG107" s="28"/>
      <c r="AH107" s="28"/>
      <c r="AI107" s="28"/>
      <c r="AJ107" s="28"/>
    </row>
    <row r="108" spans="1:36" s="28" customFormat="1" x14ac:dyDescent="0.25">
      <c r="A108" s="18" t="s">
        <v>2</v>
      </c>
      <c r="B108" s="222"/>
      <c r="C108" s="222"/>
      <c r="D108" s="222"/>
      <c r="E108" s="222"/>
      <c r="F108" s="222"/>
      <c r="G108" s="222"/>
      <c r="H108" s="222"/>
      <c r="I108" s="222"/>
      <c r="J108" s="222"/>
      <c r="K108" s="222"/>
      <c r="L108" s="222"/>
      <c r="M108" s="222"/>
      <c r="N108" s="222"/>
      <c r="O108" s="222"/>
      <c r="P108" s="276"/>
      <c r="Q108" s="255"/>
      <c r="R108" s="14"/>
      <c r="S108" s="274"/>
      <c r="V108" s="269"/>
      <c r="W108" s="270"/>
      <c r="X108" s="271"/>
      <c r="Z108" s="273"/>
    </row>
    <row r="109" spans="1:36" s="28" customFormat="1" ht="24" x14ac:dyDescent="0.25">
      <c r="A109" s="18" t="s">
        <v>157</v>
      </c>
      <c r="B109" s="222"/>
      <c r="C109" s="222"/>
      <c r="D109" s="222"/>
      <c r="E109" s="222"/>
      <c r="F109" s="222"/>
      <c r="G109" s="222"/>
      <c r="H109" s="222"/>
      <c r="I109" s="222"/>
      <c r="J109" s="222"/>
      <c r="K109" s="222"/>
      <c r="L109" s="222"/>
      <c r="M109" s="222"/>
      <c r="N109" s="222"/>
      <c r="O109" s="222"/>
      <c r="P109" s="276"/>
      <c r="Q109" s="255"/>
      <c r="R109" s="14"/>
      <c r="S109" s="274"/>
      <c r="V109" s="269"/>
      <c r="W109" s="270"/>
      <c r="X109" s="271"/>
      <c r="Z109" s="273"/>
    </row>
    <row r="110" spans="1:36" s="28" customFormat="1" ht="12" customHeight="1" x14ac:dyDescent="0.25">
      <c r="A110" s="27" t="s">
        <v>317</v>
      </c>
      <c r="B110" s="222"/>
      <c r="C110" s="222"/>
      <c r="D110" s="57">
        <f t="shared" ref="D110" si="28">SUM(D111:D113)</f>
        <v>2249365.9330500001</v>
      </c>
      <c r="E110" s="57">
        <f t="shared" ref="E110:O110" si="29">SUM(E111:E113)</f>
        <v>2249365.9330500001</v>
      </c>
      <c r="F110" s="57">
        <f t="shared" si="29"/>
        <v>2025544</v>
      </c>
      <c r="G110" s="25">
        <f t="shared" si="29"/>
        <v>11.174159967465172</v>
      </c>
      <c r="H110" s="57">
        <f t="shared" si="29"/>
        <v>4400000</v>
      </c>
      <c r="I110" s="25">
        <f t="shared" si="29"/>
        <v>24.273135442551116</v>
      </c>
      <c r="J110" s="57">
        <f t="shared" si="29"/>
        <v>2249365.9330500001</v>
      </c>
      <c r="K110" s="25">
        <f t="shared" si="29"/>
        <v>12.408900898359777</v>
      </c>
      <c r="L110" s="57">
        <f t="shared" si="29"/>
        <v>2245145.7888437998</v>
      </c>
      <c r="M110" s="25">
        <f t="shared" si="29"/>
        <v>12.38561995929064</v>
      </c>
      <c r="N110" s="57">
        <f t="shared" si="29"/>
        <v>1147937.4352540399</v>
      </c>
      <c r="O110" s="25">
        <f t="shared" si="29"/>
        <v>6.3327365557945594</v>
      </c>
      <c r="P110" s="14"/>
      <c r="Q110" s="256"/>
      <c r="R110" s="14"/>
      <c r="S110" s="274"/>
    </row>
    <row r="111" spans="1:36" s="28" customFormat="1" ht="24" x14ac:dyDescent="0.25">
      <c r="A111" s="18" t="s">
        <v>134</v>
      </c>
      <c r="B111" s="222"/>
      <c r="C111" s="222"/>
      <c r="D111" s="56">
        <v>333561.69504999998</v>
      </c>
      <c r="E111" s="56">
        <v>333561.69504999998</v>
      </c>
      <c r="F111" s="52">
        <v>301178.58624388452</v>
      </c>
      <c r="G111" s="26">
        <f>F111/$B$100*100</f>
        <v>1.6614883218849705</v>
      </c>
      <c r="H111" s="52">
        <v>1000000</v>
      </c>
      <c r="I111" s="316">
        <f>H111/$B$100*100</f>
        <v>5.5166216914888899</v>
      </c>
      <c r="J111" s="52">
        <v>333561.69504999998</v>
      </c>
      <c r="K111" s="17">
        <f>J111/$B$100*100</f>
        <v>1.840133682362632</v>
      </c>
      <c r="L111" s="52">
        <v>330662.00963579997</v>
      </c>
      <c r="M111" s="17">
        <f>L111/$B$100*100</f>
        <v>1.8241372149081625</v>
      </c>
      <c r="N111" s="52">
        <v>167970.48224764</v>
      </c>
      <c r="O111" s="26">
        <f>N111/$B$100*100</f>
        <v>0.92662960589718035</v>
      </c>
      <c r="P111" s="275"/>
      <c r="Q111" s="255"/>
      <c r="R111" s="14"/>
      <c r="S111" s="274"/>
    </row>
    <row r="112" spans="1:36" s="28" customFormat="1" x14ac:dyDescent="0.25">
      <c r="A112" s="18" t="s">
        <v>2</v>
      </c>
      <c r="B112" s="222"/>
      <c r="C112" s="222"/>
      <c r="D112" s="56">
        <v>555456.78225000005</v>
      </c>
      <c r="E112" s="56">
        <v>555456.78225000005</v>
      </c>
      <c r="F112" s="52">
        <v>496080.74271160492</v>
      </c>
      <c r="G112" s="26">
        <f>F112/$B$100*100</f>
        <v>2.7366897859727586</v>
      </c>
      <c r="H112" s="52">
        <v>400000</v>
      </c>
      <c r="I112" s="316">
        <f>H112/$B$100*100</f>
        <v>2.206648676595556</v>
      </c>
      <c r="J112" s="52">
        <v>555456.78225000005</v>
      </c>
      <c r="K112" s="316">
        <f>J112/$B$100*100</f>
        <v>3.0642449336449715</v>
      </c>
      <c r="L112" s="52">
        <v>555456.87319099996</v>
      </c>
      <c r="M112" s="316">
        <f>L112/$B$100*100</f>
        <v>3.0642454353320638</v>
      </c>
      <c r="N112" s="52">
        <v>287165.48670780001</v>
      </c>
      <c r="O112" s="26">
        <f>N112/$B$100*100</f>
        <v>1.584183353019214</v>
      </c>
      <c r="P112" s="275"/>
      <c r="Q112" s="255"/>
      <c r="R112" s="14"/>
    </row>
    <row r="113" spans="1:36" s="28" customFormat="1" ht="24" x14ac:dyDescent="0.25">
      <c r="A113" s="18" t="s">
        <v>157</v>
      </c>
      <c r="B113" s="222"/>
      <c r="C113" s="222"/>
      <c r="D113" s="56">
        <v>1360347.45575</v>
      </c>
      <c r="E113" s="56">
        <v>1360347.45575</v>
      </c>
      <c r="F113" s="52">
        <v>1228284.6710445106</v>
      </c>
      <c r="G113" s="26">
        <f>F113/$B$100*100</f>
        <v>6.7759818596074428</v>
      </c>
      <c r="H113" s="52">
        <v>3000000</v>
      </c>
      <c r="I113" s="316">
        <f>H113/$B$100*100</f>
        <v>16.54986507446667</v>
      </c>
      <c r="J113" s="52">
        <v>1360347.45575</v>
      </c>
      <c r="K113" s="316">
        <f>J113/$B$100*100</f>
        <v>7.5045222823521733</v>
      </c>
      <c r="L113" s="52">
        <v>1359026.9060169999</v>
      </c>
      <c r="M113" s="316">
        <f>L113/$B$100*100</f>
        <v>7.4972373090504139</v>
      </c>
      <c r="N113" s="52">
        <v>692801.46629859996</v>
      </c>
      <c r="O113" s="26">
        <f>N113/$B$100*100</f>
        <v>3.8219235968781655</v>
      </c>
      <c r="P113" s="275"/>
      <c r="Q113" s="255"/>
      <c r="R113" s="14"/>
    </row>
    <row r="114" spans="1:36" s="21" customFormat="1" ht="38.25" x14ac:dyDescent="0.25">
      <c r="A114" s="27" t="s">
        <v>189</v>
      </c>
      <c r="B114" s="229"/>
      <c r="C114" s="229"/>
      <c r="D114" s="227">
        <f t="shared" ref="D114" si="30">SUM(D115:D117)</f>
        <v>13003384.690000001</v>
      </c>
      <c r="E114" s="227">
        <f t="shared" ref="E114:O114" si="31">SUM(E115:E117)</f>
        <v>11855661.45000001</v>
      </c>
      <c r="F114" s="57">
        <f t="shared" si="31"/>
        <v>8831204</v>
      </c>
      <c r="G114" s="30">
        <f t="shared" si="31"/>
        <v>48.718411548363449</v>
      </c>
      <c r="H114" s="57">
        <f>SUM(H115:H117)</f>
        <v>10500000</v>
      </c>
      <c r="I114" s="30">
        <f t="shared" ref="I114:N114" si="32">SUM(I115:I117)</f>
        <v>57.924527760633339</v>
      </c>
      <c r="J114" s="57">
        <f t="shared" si="32"/>
        <v>13003384.689999999</v>
      </c>
      <c r="K114" s="30">
        <f t="shared" si="32"/>
        <v>71.734754043628527</v>
      </c>
      <c r="L114" s="57">
        <f t="shared" si="32"/>
        <v>13023096.17</v>
      </c>
      <c r="M114" s="30">
        <f t="shared" si="32"/>
        <v>71.843494821767877</v>
      </c>
      <c r="N114" s="57">
        <f t="shared" si="32"/>
        <v>4979684.07</v>
      </c>
      <c r="O114" s="30">
        <f t="shared" si="31"/>
        <v>27.471033157323681</v>
      </c>
      <c r="P114" s="14"/>
      <c r="Q114" s="257"/>
      <c r="R114" s="14"/>
    </row>
    <row r="115" spans="1:36" s="29" customFormat="1" ht="24" x14ac:dyDescent="0.25">
      <c r="A115" s="413" t="s">
        <v>134</v>
      </c>
      <c r="B115" s="64"/>
      <c r="C115" s="348"/>
      <c r="D115" s="56">
        <v>1928290.1204186659</v>
      </c>
      <c r="E115" s="56">
        <v>1758092.6343465319</v>
      </c>
      <c r="F115" s="404">
        <v>1313114</v>
      </c>
      <c r="G115" s="26">
        <f>F115/$B$100*100</f>
        <v>7.243953175797742</v>
      </c>
      <c r="H115" s="52">
        <f>2900000+20000</f>
        <v>2920000</v>
      </c>
      <c r="I115" s="316">
        <f>H115/$B$100*100</f>
        <v>16.108535339147558</v>
      </c>
      <c r="J115" s="52">
        <v>1928290.12</v>
      </c>
      <c r="K115" s="17">
        <f>J115/$B$100*100</f>
        <v>10.637647103475716</v>
      </c>
      <c r="L115" s="52">
        <v>1932043.365821338</v>
      </c>
      <c r="M115" s="17">
        <f>L115/$B$100*100</f>
        <v>10.658352340787197</v>
      </c>
      <c r="N115" s="52">
        <v>743927.95405759802</v>
      </c>
      <c r="O115" s="26">
        <f>N115/$B$100*100</f>
        <v>4.1039690882590953</v>
      </c>
      <c r="P115" s="275"/>
      <c r="Q115" s="249"/>
      <c r="R115" s="14"/>
      <c r="S115" s="28"/>
      <c r="T115" s="28"/>
      <c r="U115" s="28"/>
      <c r="V115" s="28"/>
      <c r="W115" s="28"/>
      <c r="X115" s="28"/>
      <c r="Y115" s="28"/>
      <c r="Z115" s="28"/>
      <c r="AA115" s="28"/>
      <c r="AB115" s="28"/>
      <c r="AC115" s="28"/>
      <c r="AD115" s="28"/>
      <c r="AE115" s="28"/>
      <c r="AF115" s="28"/>
      <c r="AG115" s="28"/>
      <c r="AH115" s="28"/>
      <c r="AI115" s="28"/>
      <c r="AJ115" s="28"/>
    </row>
    <row r="116" spans="1:36" s="29" customFormat="1" x14ac:dyDescent="0.25">
      <c r="A116" s="413" t="s">
        <v>2</v>
      </c>
      <c r="B116" s="64"/>
      <c r="C116" s="348"/>
      <c r="D116" s="56">
        <v>3211023.3068868751</v>
      </c>
      <c r="E116" s="56">
        <v>2927607.39930938</v>
      </c>
      <c r="F116" s="404">
        <v>2162871</v>
      </c>
      <c r="G116" s="26">
        <f>F116/$B$100*100</f>
        <v>11.931741074492267</v>
      </c>
      <c r="H116" s="52">
        <f>550000+10000</f>
        <v>560000</v>
      </c>
      <c r="I116" s="316">
        <f>H116/$B$100*100</f>
        <v>3.0893081472337784</v>
      </c>
      <c r="J116" s="52">
        <v>3211023.31</v>
      </c>
      <c r="K116" s="316">
        <f>J116/$B$100*100</f>
        <v>17.714000843822454</v>
      </c>
      <c r="L116" s="52">
        <v>3215867.9567918754</v>
      </c>
      <c r="M116" s="316">
        <f>L116/$B$100*100</f>
        <v>17.740726927402115</v>
      </c>
      <c r="N116" s="52">
        <v>1239497.142160625</v>
      </c>
      <c r="O116" s="26">
        <f>N116/$B$100*100</f>
        <v>6.8378368209817921</v>
      </c>
      <c r="P116" s="275"/>
      <c r="Q116" s="249"/>
      <c r="R116" s="14"/>
      <c r="S116" s="28"/>
      <c r="T116" s="28"/>
      <c r="U116" s="28"/>
      <c r="V116" s="28"/>
      <c r="W116" s="28"/>
      <c r="X116" s="28"/>
      <c r="Y116" s="28"/>
      <c r="Z116" s="28"/>
      <c r="AA116" s="28"/>
      <c r="AB116" s="28"/>
      <c r="AC116" s="28"/>
      <c r="AD116" s="28"/>
      <c r="AE116" s="28"/>
      <c r="AF116" s="28"/>
      <c r="AG116" s="28"/>
      <c r="AH116" s="28"/>
      <c r="AI116" s="28"/>
      <c r="AJ116" s="28"/>
    </row>
    <row r="117" spans="1:36" s="29" customFormat="1" ht="24" x14ac:dyDescent="0.25">
      <c r="A117" s="413" t="s">
        <v>157</v>
      </c>
      <c r="B117" s="64"/>
      <c r="C117" s="348"/>
      <c r="D117" s="56">
        <v>7864071.2626944603</v>
      </c>
      <c r="E117" s="56">
        <v>7169961.4163440987</v>
      </c>
      <c r="F117" s="404">
        <v>5355219</v>
      </c>
      <c r="G117" s="26">
        <f>F117/$B$100*100</f>
        <v>29.542717298073441</v>
      </c>
      <c r="H117" s="52">
        <f>7000000+20000</f>
        <v>7020000</v>
      </c>
      <c r="I117" s="316">
        <f>H117/$B$100*100</f>
        <v>38.726684274252001</v>
      </c>
      <c r="J117" s="52">
        <v>7864071.2599999998</v>
      </c>
      <c r="K117" s="316">
        <f>J117/$B$100*100</f>
        <v>43.383106096330366</v>
      </c>
      <c r="L117" s="52">
        <v>7875184.8473867867</v>
      </c>
      <c r="M117" s="316">
        <f>L117/$B$100*100</f>
        <v>43.444415553578573</v>
      </c>
      <c r="N117" s="52">
        <v>2996258.9737817771</v>
      </c>
      <c r="O117" s="26">
        <f>N117/$B$100*100</f>
        <v>16.529227248082794</v>
      </c>
      <c r="P117" s="275"/>
      <c r="Q117" s="249"/>
      <c r="R117" s="14"/>
      <c r="S117" s="28"/>
      <c r="T117" s="28"/>
      <c r="U117" s="28"/>
      <c r="V117" s="28"/>
      <c r="W117" s="28"/>
      <c r="X117" s="28"/>
      <c r="Y117" s="28"/>
      <c r="Z117" s="28"/>
      <c r="AA117" s="28"/>
      <c r="AB117" s="28"/>
      <c r="AC117" s="28"/>
      <c r="AD117" s="28"/>
      <c r="AE117" s="28"/>
      <c r="AF117" s="28"/>
      <c r="AG117" s="28"/>
      <c r="AH117" s="28"/>
      <c r="AI117" s="28"/>
      <c r="AJ117" s="28"/>
    </row>
    <row r="118" spans="1:36" s="21" customFormat="1" x14ac:dyDescent="0.25">
      <c r="A118" s="27" t="s">
        <v>322</v>
      </c>
      <c r="B118" s="64"/>
      <c r="C118" s="64"/>
      <c r="D118" s="227">
        <f t="shared" ref="D118" si="33">SUM(D119:D121)</f>
        <v>0</v>
      </c>
      <c r="E118" s="227">
        <f t="shared" ref="E118:O118" si="34">SUM(E119:E121)</f>
        <v>399834.16000000003</v>
      </c>
      <c r="F118" s="57">
        <f t="shared" si="34"/>
        <v>384779</v>
      </c>
      <c r="G118" s="30">
        <f t="shared" si="34"/>
        <v>2.1226801778294035</v>
      </c>
      <c r="H118" s="57">
        <f t="shared" si="34"/>
        <v>400000</v>
      </c>
      <c r="I118" s="30">
        <f t="shared" si="34"/>
        <v>2.206648676595556</v>
      </c>
      <c r="J118" s="57">
        <f t="shared" si="34"/>
        <v>399834.16000000003</v>
      </c>
      <c r="K118" s="30">
        <f t="shared" si="34"/>
        <v>2.2057338000542392</v>
      </c>
      <c r="L118" s="57">
        <f t="shared" si="34"/>
        <v>0</v>
      </c>
      <c r="M118" s="30">
        <f t="shared" si="34"/>
        <v>0</v>
      </c>
      <c r="N118" s="57">
        <f t="shared" si="34"/>
        <v>0</v>
      </c>
      <c r="O118" s="30">
        <f t="shared" si="34"/>
        <v>0</v>
      </c>
      <c r="P118" s="276"/>
      <c r="Q118" s="252"/>
      <c r="R118" s="14"/>
    </row>
    <row r="119" spans="1:36" s="29" customFormat="1" ht="24" x14ac:dyDescent="0.25">
      <c r="A119" s="18" t="s">
        <v>134</v>
      </c>
      <c r="B119" s="64"/>
      <c r="C119" s="64"/>
      <c r="D119" s="56"/>
      <c r="E119" s="56">
        <v>59291.975350907203</v>
      </c>
      <c r="F119" s="52">
        <v>57212.874781459024</v>
      </c>
      <c r="G119" s="26">
        <f>F119/$B$100*100</f>
        <v>0.3156217860518345</v>
      </c>
      <c r="H119" s="52">
        <v>30000</v>
      </c>
      <c r="I119" s="316">
        <f>H119/$B$100*100</f>
        <v>0.16549865074466669</v>
      </c>
      <c r="J119" s="52">
        <v>59291.975350907203</v>
      </c>
      <c r="K119" s="17">
        <f>J119/$B$100*100</f>
        <v>0.32709139735203924</v>
      </c>
      <c r="L119" s="52">
        <v>0</v>
      </c>
      <c r="M119" s="17">
        <f>L119/$B$100*100</f>
        <v>0</v>
      </c>
      <c r="N119" s="52">
        <v>0</v>
      </c>
      <c r="O119" s="26">
        <f>N119/$B$100*100</f>
        <v>0</v>
      </c>
      <c r="P119" s="275"/>
      <c r="Q119" s="253"/>
      <c r="R119" s="14"/>
      <c r="S119" s="28"/>
      <c r="T119" s="28"/>
      <c r="U119" s="28"/>
      <c r="V119" s="28"/>
      <c r="W119" s="28"/>
      <c r="X119" s="28"/>
      <c r="Y119" s="28"/>
      <c r="Z119" s="28"/>
      <c r="AA119" s="28"/>
      <c r="AB119" s="28"/>
      <c r="AC119" s="28"/>
      <c r="AD119" s="28"/>
      <c r="AE119" s="28"/>
      <c r="AF119" s="28"/>
      <c r="AG119" s="28"/>
      <c r="AH119" s="28"/>
      <c r="AI119" s="28"/>
      <c r="AJ119" s="28"/>
    </row>
    <row r="120" spans="1:36" s="29" customFormat="1" x14ac:dyDescent="0.25">
      <c r="A120" s="18" t="s">
        <v>2</v>
      </c>
      <c r="B120" s="64"/>
      <c r="C120" s="64"/>
      <c r="D120" s="56"/>
      <c r="E120" s="56">
        <v>98734.039888316795</v>
      </c>
      <c r="F120" s="52">
        <v>94237.129432798611</v>
      </c>
      <c r="G120" s="26">
        <f>F120/$B$100*100</f>
        <v>0.5198705923726229</v>
      </c>
      <c r="H120" s="52">
        <v>170000</v>
      </c>
      <c r="I120" s="316">
        <f>H120/$B$100*100</f>
        <v>0.93782568755311124</v>
      </c>
      <c r="J120" s="52">
        <v>98734.039888316795</v>
      </c>
      <c r="K120" s="316">
        <f>J120/$B$100*100</f>
        <v>0.54467834613621768</v>
      </c>
      <c r="L120" s="52">
        <v>0</v>
      </c>
      <c r="M120" s="316">
        <f>L120/$B$100*100</f>
        <v>0</v>
      </c>
      <c r="N120" s="52">
        <v>0</v>
      </c>
      <c r="O120" s="26">
        <f>N120/$B$100*100</f>
        <v>0</v>
      </c>
      <c r="P120" s="275"/>
      <c r="Q120" s="253"/>
      <c r="R120" s="14"/>
      <c r="S120" s="28"/>
      <c r="T120" s="28"/>
      <c r="U120" s="28"/>
      <c r="V120" s="28"/>
      <c r="W120" s="28"/>
      <c r="X120" s="28"/>
      <c r="Y120" s="28"/>
      <c r="Z120" s="28"/>
      <c r="AA120" s="28"/>
      <c r="AB120" s="28"/>
      <c r="AC120" s="28"/>
      <c r="AD120" s="28"/>
      <c r="AE120" s="28"/>
      <c r="AF120" s="28"/>
      <c r="AG120" s="28"/>
      <c r="AH120" s="28"/>
      <c r="AI120" s="28"/>
      <c r="AJ120" s="28"/>
    </row>
    <row r="121" spans="1:36" s="29" customFormat="1" ht="24" x14ac:dyDescent="0.25">
      <c r="A121" s="18" t="s">
        <v>157</v>
      </c>
      <c r="B121" s="64"/>
      <c r="C121" s="64"/>
      <c r="D121" s="56"/>
      <c r="E121" s="56">
        <v>241808.14476077599</v>
      </c>
      <c r="F121" s="52">
        <v>233328.99578574236</v>
      </c>
      <c r="G121" s="26">
        <f>F121/$B$100*100</f>
        <v>1.2871877994049461</v>
      </c>
      <c r="H121" s="52">
        <v>200000</v>
      </c>
      <c r="I121" s="316">
        <f>H121/$B$100*100</f>
        <v>1.103324338297778</v>
      </c>
      <c r="J121" s="52">
        <v>241808.14476077599</v>
      </c>
      <c r="K121" s="316">
        <f>J121/$B$100*100</f>
        <v>1.3339640565659825</v>
      </c>
      <c r="L121" s="52">
        <v>0</v>
      </c>
      <c r="M121" s="316">
        <f>L121/$B$100*100</f>
        <v>0</v>
      </c>
      <c r="N121" s="52">
        <v>0</v>
      </c>
      <c r="O121" s="26">
        <f>N121/$B$100*100</f>
        <v>0</v>
      </c>
      <c r="P121" s="275"/>
      <c r="Q121" s="253"/>
      <c r="R121" s="14"/>
      <c r="S121" s="28"/>
      <c r="T121" s="28"/>
      <c r="U121" s="28"/>
      <c r="V121" s="28"/>
      <c r="W121" s="28"/>
      <c r="X121" s="28"/>
      <c r="Y121" s="28"/>
      <c r="Z121" s="28"/>
      <c r="AA121" s="28"/>
      <c r="AB121" s="28"/>
      <c r="AC121" s="28"/>
      <c r="AD121" s="28"/>
      <c r="AE121" s="28"/>
      <c r="AF121" s="28"/>
      <c r="AG121" s="28"/>
      <c r="AH121" s="28"/>
      <c r="AI121" s="28"/>
      <c r="AJ121" s="28"/>
    </row>
    <row r="122" spans="1:36" s="21" customFormat="1" x14ac:dyDescent="0.25">
      <c r="A122" s="27" t="s">
        <v>307</v>
      </c>
      <c r="B122" s="64"/>
      <c r="C122" s="64"/>
      <c r="D122" s="227">
        <f t="shared" ref="D122" si="35">SUM(D123:D125)</f>
        <v>123516.38099999999</v>
      </c>
      <c r="E122" s="227">
        <f t="shared" ref="E122:O122" si="36">SUM(E123:E125)</f>
        <v>124345.35</v>
      </c>
      <c r="F122" s="57">
        <f t="shared" si="36"/>
        <v>111910</v>
      </c>
      <c r="G122" s="30">
        <f t="shared" si="36"/>
        <v>0.61736513349452171</v>
      </c>
      <c r="H122" s="57">
        <f t="shared" si="36"/>
        <v>120000</v>
      </c>
      <c r="I122" s="30">
        <f t="shared" si="36"/>
        <v>0.66199460297866675</v>
      </c>
      <c r="J122" s="57">
        <f t="shared" si="36"/>
        <v>124345.35</v>
      </c>
      <c r="K122" s="30">
        <f t="shared" si="36"/>
        <v>0.68596625504577813</v>
      </c>
      <c r="L122" s="57">
        <f t="shared" si="36"/>
        <v>122422</v>
      </c>
      <c r="M122" s="30">
        <f t="shared" si="36"/>
        <v>0.67535586071545284</v>
      </c>
      <c r="N122" s="57">
        <f t="shared" si="36"/>
        <v>67333</v>
      </c>
      <c r="O122" s="30">
        <f t="shared" si="36"/>
        <v>0.37145068835302142</v>
      </c>
      <c r="P122" s="14"/>
      <c r="Q122" s="248"/>
      <c r="R122" s="14"/>
    </row>
    <row r="123" spans="1:36" s="29" customFormat="1" ht="24" x14ac:dyDescent="0.25">
      <c r="A123" s="18" t="s">
        <v>134</v>
      </c>
      <c r="B123" s="64"/>
      <c r="C123" s="64"/>
      <c r="D123" s="56">
        <v>18316.420999999998</v>
      </c>
      <c r="E123" s="56">
        <v>18439.349999999999</v>
      </c>
      <c r="F123" s="52">
        <v>16639.922700545194</v>
      </c>
      <c r="G123" s="26">
        <f>F123/$B$100*100</f>
        <v>9.1796158514526008E-2</v>
      </c>
      <c r="H123" s="52">
        <v>58000</v>
      </c>
      <c r="I123" s="316">
        <f>H123/$B$100*100</f>
        <v>0.31996405810635559</v>
      </c>
      <c r="J123" s="52">
        <v>18439.349999999999</v>
      </c>
      <c r="K123" s="17">
        <f>J123/$B$100*100</f>
        <v>0.10172291818695564</v>
      </c>
      <c r="L123" s="52">
        <v>17916</v>
      </c>
      <c r="M123" s="17">
        <f>L123/$B$100*100</f>
        <v>9.8835794224714946E-2</v>
      </c>
      <c r="N123" s="52">
        <v>9854</v>
      </c>
      <c r="O123" s="26">
        <f>N123/$B$100*100</f>
        <v>5.436079014793152E-2</v>
      </c>
      <c r="P123" s="276"/>
      <c r="Q123" s="236"/>
      <c r="R123" s="14"/>
      <c r="S123" s="28"/>
      <c r="T123" s="28"/>
      <c r="U123" s="28"/>
      <c r="V123" s="28"/>
      <c r="W123" s="28"/>
      <c r="X123" s="28"/>
      <c r="Y123" s="28"/>
      <c r="Z123" s="28"/>
      <c r="AA123" s="28"/>
      <c r="AB123" s="28"/>
      <c r="AC123" s="28"/>
      <c r="AD123" s="28"/>
      <c r="AE123" s="28"/>
      <c r="AF123" s="28"/>
      <c r="AG123" s="28"/>
      <c r="AH123" s="28"/>
      <c r="AI123" s="28"/>
      <c r="AJ123" s="28"/>
    </row>
    <row r="124" spans="1:36" s="29" customFormat="1" x14ac:dyDescent="0.25">
      <c r="A124" s="18" t="s">
        <v>2</v>
      </c>
      <c r="B124" s="64"/>
      <c r="C124" s="64"/>
      <c r="D124" s="56">
        <v>30501.044999999998</v>
      </c>
      <c r="E124" s="56">
        <v>30705.75</v>
      </c>
      <c r="F124" s="52">
        <v>27408.141179286013</v>
      </c>
      <c r="G124" s="26">
        <f>F124/$B$100*100</f>
        <v>0.15120034615303909</v>
      </c>
      <c r="H124" s="52">
        <v>22000</v>
      </c>
      <c r="I124" s="316">
        <f>H124/$B$100*100</f>
        <v>0.12136567721275557</v>
      </c>
      <c r="J124" s="52">
        <v>30705.75</v>
      </c>
      <c r="K124" s="316">
        <f>J124/$B$100*100</f>
        <v>0.169392006503435</v>
      </c>
      <c r="L124" s="52">
        <v>29858</v>
      </c>
      <c r="M124" s="316">
        <f>L124/$B$100*100</f>
        <v>0.16471529046447528</v>
      </c>
      <c r="N124" s="52">
        <v>16423</v>
      </c>
      <c r="O124" s="26">
        <f>N124/$B$100*100</f>
        <v>9.0599478039322029E-2</v>
      </c>
      <c r="P124" s="276"/>
      <c r="Q124" s="236"/>
      <c r="R124" s="14"/>
      <c r="S124" s="28"/>
      <c r="T124" s="28"/>
      <c r="U124" s="28"/>
      <c r="V124" s="28"/>
      <c r="W124" s="28"/>
      <c r="X124" s="28"/>
      <c r="Y124" s="28"/>
      <c r="Z124" s="28"/>
      <c r="AA124" s="28"/>
      <c r="AB124" s="28"/>
      <c r="AC124" s="28"/>
      <c r="AD124" s="28"/>
      <c r="AE124" s="28"/>
      <c r="AF124" s="28"/>
      <c r="AG124" s="28"/>
      <c r="AH124" s="28"/>
      <c r="AI124" s="28"/>
      <c r="AJ124" s="28"/>
    </row>
    <row r="125" spans="1:36" s="29" customFormat="1" ht="24" x14ac:dyDescent="0.25">
      <c r="A125" s="18" t="s">
        <v>157</v>
      </c>
      <c r="B125" s="64"/>
      <c r="C125" s="64"/>
      <c r="D125" s="56">
        <v>74698.914999999994</v>
      </c>
      <c r="E125" s="56">
        <v>75200.25</v>
      </c>
      <c r="F125" s="52">
        <v>67861.936120168801</v>
      </c>
      <c r="G125" s="26">
        <f>F125/$B$100*100</f>
        <v>0.3743686288269566</v>
      </c>
      <c r="H125" s="52">
        <v>40000</v>
      </c>
      <c r="I125" s="316">
        <f>H125/$B$100*100</f>
        <v>0.22066486765955559</v>
      </c>
      <c r="J125" s="52">
        <v>75200.25</v>
      </c>
      <c r="K125" s="316">
        <f>J125/$B$100*100</f>
        <v>0.4148513303553874</v>
      </c>
      <c r="L125" s="52">
        <v>74648</v>
      </c>
      <c r="M125" s="316">
        <f>L125/$B$100*100</f>
        <v>0.4118047760262627</v>
      </c>
      <c r="N125" s="52">
        <v>41056</v>
      </c>
      <c r="O125" s="26">
        <f>N125/$B$100*100</f>
        <v>0.22649042016576787</v>
      </c>
      <c r="P125" s="276"/>
      <c r="Q125" s="236"/>
      <c r="R125" s="14"/>
      <c r="S125" s="28"/>
      <c r="T125" s="28"/>
      <c r="U125" s="28"/>
      <c r="V125" s="28"/>
      <c r="W125" s="28"/>
      <c r="X125" s="28"/>
      <c r="Y125" s="28"/>
      <c r="Z125" s="28"/>
      <c r="AA125" s="28"/>
      <c r="AB125" s="28"/>
      <c r="AC125" s="28"/>
      <c r="AD125" s="28"/>
      <c r="AE125" s="28"/>
      <c r="AF125" s="28"/>
      <c r="AG125" s="28"/>
      <c r="AH125" s="28"/>
      <c r="AI125" s="28"/>
      <c r="AJ125" s="28"/>
    </row>
    <row r="126" spans="1:36" s="21" customFormat="1" ht="29.25" customHeight="1" x14ac:dyDescent="0.25">
      <c r="A126" s="27" t="s">
        <v>259</v>
      </c>
      <c r="B126" s="64"/>
      <c r="C126" s="64"/>
      <c r="D126" s="227">
        <f t="shared" ref="D126" si="37">SUM(D127:D129)</f>
        <v>11177399.366</v>
      </c>
      <c r="E126" s="227">
        <f t="shared" ref="E126:O126" si="38">SUM(E127:E129)</f>
        <v>3499380.6516838148</v>
      </c>
      <c r="F126" s="57">
        <f t="shared" si="38"/>
        <v>4043065</v>
      </c>
      <c r="G126" s="30">
        <f t="shared" si="38"/>
        <v>16.841517830052304</v>
      </c>
      <c r="H126" s="57">
        <f t="shared" si="38"/>
        <v>3551393.25</v>
      </c>
      <c r="I126" s="30">
        <f t="shared" si="38"/>
        <v>19.591693037957228</v>
      </c>
      <c r="J126" s="57">
        <f t="shared" si="38"/>
        <v>3177399.3659999999</v>
      </c>
      <c r="K126" s="30">
        <f t="shared" si="38"/>
        <v>17.528510264998648</v>
      </c>
      <c r="L126" s="57">
        <f t="shared" si="38"/>
        <v>2871098.3520999998</v>
      </c>
      <c r="M126" s="30">
        <f t="shared" si="38"/>
        <v>15.838763447592864</v>
      </c>
      <c r="N126" s="57">
        <f t="shared" si="38"/>
        <v>657009.41125999996</v>
      </c>
      <c r="O126" s="30">
        <f t="shared" si="38"/>
        <v>3.6244723696692605</v>
      </c>
      <c r="P126" s="14"/>
      <c r="Q126" s="248"/>
      <c r="R126" s="14"/>
    </row>
    <row r="127" spans="1:36" s="21" customFormat="1" ht="24" x14ac:dyDescent="0.25">
      <c r="A127" s="413" t="s">
        <v>134</v>
      </c>
      <c r="B127" s="64"/>
      <c r="C127" s="348"/>
      <c r="D127" s="56">
        <v>8845598.2060000002</v>
      </c>
      <c r="E127" s="56">
        <v>1697306.8060000001</v>
      </c>
      <c r="F127" s="404">
        <v>601164</v>
      </c>
      <c r="G127" s="26">
        <f>F127/$B$100*100</f>
        <v>3.3163943625422272</v>
      </c>
      <c r="H127" s="52">
        <f>272977.75+350573.75+1200000</f>
        <v>1823551.5</v>
      </c>
      <c r="I127" s="316">
        <f>H127/$B$100*100</f>
        <v>10.059843760447103</v>
      </c>
      <c r="J127" s="52">
        <v>1697306.8060000001</v>
      </c>
      <c r="K127" s="17">
        <f>J127/$B$100*100</f>
        <v>9.3633995430913259</v>
      </c>
      <c r="L127" s="52">
        <v>1529272.1161</v>
      </c>
      <c r="M127" s="17">
        <f>L127/$B$100*100</f>
        <v>8.4364157278663754</v>
      </c>
      <c r="N127" s="52">
        <v>318131.26965999999</v>
      </c>
      <c r="O127" s="26">
        <f>N127/$B$100*100</f>
        <v>1.755009862947257</v>
      </c>
      <c r="P127" s="275"/>
      <c r="Q127" s="254"/>
      <c r="R127" s="14"/>
    </row>
    <row r="128" spans="1:36" s="21" customFormat="1" ht="16.149999999999999" customHeight="1" x14ac:dyDescent="0.25">
      <c r="A128" s="413" t="s">
        <v>2</v>
      </c>
      <c r="B128" s="64"/>
      <c r="C128" s="348"/>
      <c r="D128" s="56">
        <v>428144.37</v>
      </c>
      <c r="E128" s="56">
        <f>'Πίνακας 4'!J78+43807</f>
        <v>503188.15568381461</v>
      </c>
      <c r="F128" s="404">
        <v>990197</v>
      </c>
      <c r="G128" s="26"/>
      <c r="H128" s="52">
        <f>454567.29+80000</f>
        <v>534567.29</v>
      </c>
      <c r="I128" s="316">
        <f>H128/$B$100*100</f>
        <v>2.9490055075744324</v>
      </c>
      <c r="J128" s="52">
        <v>181206.87</v>
      </c>
      <c r="K128" s="316">
        <f>J128/$B$100*100</f>
        <v>0.99964974968880738</v>
      </c>
      <c r="L128" s="52">
        <v>165910.8345</v>
      </c>
      <c r="M128" s="316">
        <f>L128/$B$100*100</f>
        <v>0.91526730845572324</v>
      </c>
      <c r="N128" s="52">
        <v>53626.3007</v>
      </c>
      <c r="O128" s="26">
        <f>N128/$B$100*100</f>
        <v>0.29583601367592582</v>
      </c>
      <c r="P128" s="275"/>
      <c r="Q128" s="254"/>
      <c r="R128" s="14"/>
    </row>
    <row r="129" spans="1:27" s="21" customFormat="1" ht="24" x14ac:dyDescent="0.25">
      <c r="A129" s="413" t="s">
        <v>157</v>
      </c>
      <c r="B129" s="64"/>
      <c r="C129" s="348"/>
      <c r="D129" s="56">
        <v>1903656.79</v>
      </c>
      <c r="E129" s="56">
        <v>1298885.69</v>
      </c>
      <c r="F129" s="404">
        <v>2451704</v>
      </c>
      <c r="G129" s="26">
        <f>F129/$B$100*100</f>
        <v>13.525123467510078</v>
      </c>
      <c r="H129" s="52">
        <f>1113274.46+80000</f>
        <v>1193274.46</v>
      </c>
      <c r="I129" s="316">
        <f>H129/$B$100*100</f>
        <v>6.5828437699356908</v>
      </c>
      <c r="J129" s="52">
        <v>1298885.69</v>
      </c>
      <c r="K129" s="316">
        <f>J129/$B$100*100</f>
        <v>7.1654609722185141</v>
      </c>
      <c r="L129" s="52">
        <v>1175915.4014999999</v>
      </c>
      <c r="M129" s="316">
        <f>L129/$B$100*100</f>
        <v>6.4870804112707665</v>
      </c>
      <c r="N129" s="52">
        <v>285251.84090000001</v>
      </c>
      <c r="O129" s="26">
        <f>N129/$B$100*100</f>
        <v>1.5736264930460777</v>
      </c>
      <c r="P129" s="275"/>
      <c r="Q129" s="236"/>
      <c r="R129" s="14"/>
    </row>
    <row r="130" spans="1:27" s="21" customFormat="1" ht="23.25" customHeight="1" x14ac:dyDescent="0.25">
      <c r="A130" s="23" t="s">
        <v>190</v>
      </c>
      <c r="B130" s="64"/>
      <c r="C130" s="64"/>
      <c r="D130" s="222"/>
      <c r="E130" s="222"/>
      <c r="F130" s="222"/>
      <c r="G130" s="222"/>
      <c r="H130" s="222"/>
      <c r="I130" s="222"/>
      <c r="J130" s="222"/>
      <c r="K130" s="222"/>
      <c r="L130" s="222"/>
      <c r="M130" s="222"/>
      <c r="N130" s="222"/>
      <c r="O130" s="222"/>
      <c r="P130" s="276"/>
      <c r="Q130" s="248"/>
      <c r="R130" s="14"/>
    </row>
    <row r="131" spans="1:27" s="21" customFormat="1" ht="24" x14ac:dyDescent="0.25">
      <c r="A131" s="18" t="s">
        <v>134</v>
      </c>
      <c r="B131" s="64"/>
      <c r="C131" s="64"/>
      <c r="D131" s="222"/>
      <c r="E131" s="222"/>
      <c r="F131" s="222"/>
      <c r="G131" s="222"/>
      <c r="H131" s="222"/>
      <c r="I131" s="222"/>
      <c r="J131" s="222"/>
      <c r="K131" s="222"/>
      <c r="L131" s="222"/>
      <c r="M131" s="222"/>
      <c r="N131" s="222"/>
      <c r="O131" s="222"/>
      <c r="P131" s="276"/>
      <c r="Q131" s="254"/>
      <c r="R131" s="14"/>
    </row>
    <row r="132" spans="1:27" s="21" customFormat="1" ht="16.149999999999999" customHeight="1" x14ac:dyDescent="0.25">
      <c r="A132" s="18" t="s">
        <v>2</v>
      </c>
      <c r="B132" s="64"/>
      <c r="C132" s="64"/>
      <c r="D132" s="64"/>
      <c r="E132" s="64"/>
      <c r="F132" s="64"/>
      <c r="G132" s="64"/>
      <c r="H132" s="64"/>
      <c r="I132" s="64"/>
      <c r="J132" s="64"/>
      <c r="K132" s="64"/>
      <c r="L132" s="64"/>
      <c r="M132" s="64"/>
      <c r="N132" s="64"/>
      <c r="O132" s="64"/>
      <c r="P132" s="276"/>
      <c r="Q132" s="254"/>
      <c r="R132" s="14"/>
    </row>
    <row r="133" spans="1:27" s="21" customFormat="1" ht="24" x14ac:dyDescent="0.25">
      <c r="A133" s="18" t="s">
        <v>157</v>
      </c>
      <c r="B133" s="64"/>
      <c r="C133" s="64"/>
      <c r="D133" s="222"/>
      <c r="E133" s="222"/>
      <c r="F133" s="222"/>
      <c r="G133" s="222"/>
      <c r="H133" s="222"/>
      <c r="I133" s="222"/>
      <c r="J133" s="222"/>
      <c r="K133" s="222"/>
      <c r="L133" s="222"/>
      <c r="M133" s="222"/>
      <c r="N133" s="222"/>
      <c r="O133" s="222"/>
      <c r="P133" s="276"/>
      <c r="Q133" s="254"/>
      <c r="R133" s="14"/>
    </row>
    <row r="134" spans="1:27" s="21" customFormat="1" ht="23.25" customHeight="1" x14ac:dyDescent="0.25">
      <c r="A134" s="23" t="s">
        <v>309</v>
      </c>
      <c r="B134" s="64"/>
      <c r="C134" s="64"/>
      <c r="D134" s="55">
        <f t="shared" ref="D134" si="39">SUM(D135:D137)</f>
        <v>672159.17207308998</v>
      </c>
      <c r="E134" s="55">
        <f t="shared" ref="E134:O134" si="40">SUM(E135:E137)</f>
        <v>701320.29972159001</v>
      </c>
      <c r="F134" s="57">
        <f t="shared" si="40"/>
        <v>598689</v>
      </c>
      <c r="G134" s="22">
        <f t="shared" si="40"/>
        <v>3.3027407238557913</v>
      </c>
      <c r="H134" s="57">
        <f t="shared" ref="H134:N134" si="41">SUM(H135:H137)</f>
        <v>549335.15</v>
      </c>
      <c r="I134" s="22">
        <f t="shared" si="41"/>
        <v>3.030474204387303</v>
      </c>
      <c r="J134" s="57">
        <f t="shared" si="41"/>
        <v>672159.14999999991</v>
      </c>
      <c r="K134" s="22">
        <f t="shared" si="41"/>
        <v>3.708047747022734</v>
      </c>
      <c r="L134" s="57">
        <f t="shared" si="41"/>
        <v>442088.96211785998</v>
      </c>
      <c r="M134" s="22">
        <f t="shared" si="41"/>
        <v>2.4388375579871964</v>
      </c>
      <c r="N134" s="57">
        <f t="shared" si="41"/>
        <v>199242</v>
      </c>
      <c r="O134" s="22">
        <f t="shared" si="40"/>
        <v>1.0991427390556294</v>
      </c>
      <c r="P134" s="14"/>
      <c r="Q134" s="248"/>
      <c r="R134" s="14"/>
    </row>
    <row r="135" spans="1:27" s="21" customFormat="1" ht="24" x14ac:dyDescent="0.25">
      <c r="A135" s="18" t="s">
        <v>134</v>
      </c>
      <c r="B135" s="64"/>
      <c r="C135" s="64"/>
      <c r="D135" s="56">
        <v>99675.449068689995</v>
      </c>
      <c r="E135" s="56">
        <v>103999.79145719</v>
      </c>
      <c r="F135" s="52">
        <v>89019.200086379249</v>
      </c>
      <c r="G135" s="26">
        <f>F135/$B$100*100</f>
        <v>0.49108525015550947</v>
      </c>
      <c r="H135" s="52">
        <v>48579.62</v>
      </c>
      <c r="I135" s="316">
        <f>H135/$B$100*100</f>
        <v>0.26799538545628748</v>
      </c>
      <c r="J135" s="52">
        <v>99675.44</v>
      </c>
      <c r="K135" s="17">
        <f>J135/$B$100*100</f>
        <v>0.54987169441269934</v>
      </c>
      <c r="L135" s="52">
        <v>65558.003520259997</v>
      </c>
      <c r="M135" s="17">
        <f>L135/$B$100*100</f>
        <v>0.36165870427057134</v>
      </c>
      <c r="N135" s="52">
        <v>29546</v>
      </c>
      <c r="O135" s="26">
        <f>N135/$B$100*100</f>
        <v>0.16299410449673074</v>
      </c>
      <c r="P135" s="275"/>
      <c r="Q135" s="254"/>
      <c r="R135" s="14"/>
    </row>
    <row r="136" spans="1:27" s="21" customFormat="1" ht="16.149999999999999" customHeight="1" x14ac:dyDescent="0.25">
      <c r="A136" s="18" t="s">
        <v>2</v>
      </c>
      <c r="B136" s="64"/>
      <c r="C136" s="64"/>
      <c r="D136" s="56">
        <v>165982.49676004998</v>
      </c>
      <c r="E136" s="56">
        <v>173183.52309254999</v>
      </c>
      <c r="F136" s="52">
        <v>146626.33039483125</v>
      </c>
      <c r="G136" s="26">
        <f>F136/$B$100*100</f>
        <v>0.8088819947995427</v>
      </c>
      <c r="H136" s="52">
        <v>250370.99</v>
      </c>
      <c r="I136" s="316">
        <f>H136/$B$100*100</f>
        <v>1.3812020343535478</v>
      </c>
      <c r="J136" s="52">
        <v>165982.49</v>
      </c>
      <c r="K136" s="316">
        <f>J136/$B$100*100</f>
        <v>0.91566260474133765</v>
      </c>
      <c r="L136" s="52">
        <v>109168.6876377</v>
      </c>
      <c r="M136" s="316">
        <f>L136/$B$100*100</f>
        <v>0.60224235025351081</v>
      </c>
      <c r="N136" s="52">
        <v>49202</v>
      </c>
      <c r="O136" s="26">
        <f>N136/$B$100*100</f>
        <v>0.27142882046463634</v>
      </c>
      <c r="P136" s="275"/>
      <c r="Q136" s="254"/>
      <c r="R136" s="14"/>
    </row>
    <row r="137" spans="1:27" s="21" customFormat="1" ht="24" x14ac:dyDescent="0.25">
      <c r="A137" s="18" t="s">
        <v>157</v>
      </c>
      <c r="B137" s="64"/>
      <c r="C137" s="64"/>
      <c r="D137" s="56">
        <v>406501.22624434996</v>
      </c>
      <c r="E137" s="56">
        <v>424136.98517184996</v>
      </c>
      <c r="F137" s="52">
        <v>363043.4695187895</v>
      </c>
      <c r="G137" s="26">
        <f>F137/$B$100*100</f>
        <v>2.0027734789007394</v>
      </c>
      <c r="H137" s="52">
        <v>250384.54</v>
      </c>
      <c r="I137" s="316">
        <f>H137/$B$100*100</f>
        <v>1.3812767845774676</v>
      </c>
      <c r="J137" s="52">
        <v>406501.22</v>
      </c>
      <c r="K137" s="316">
        <f>J137/$B$100*100</f>
        <v>2.242513447868697</v>
      </c>
      <c r="L137" s="52">
        <v>267362.27095989999</v>
      </c>
      <c r="M137" s="316">
        <f>L137/$B$100*100</f>
        <v>1.4749365034631143</v>
      </c>
      <c r="N137" s="52">
        <v>120494</v>
      </c>
      <c r="O137" s="26">
        <f>N137/$B$100*100</f>
        <v>0.66471981409426228</v>
      </c>
      <c r="P137" s="275"/>
      <c r="Q137" s="254"/>
      <c r="R137" s="14"/>
      <c r="Y137" s="261"/>
    </row>
    <row r="138" spans="1:27" x14ac:dyDescent="0.25">
      <c r="A138" s="15" t="s">
        <v>191</v>
      </c>
      <c r="B138" s="53">
        <v>3827992</v>
      </c>
      <c r="C138" s="53">
        <v>4593591</v>
      </c>
      <c r="D138" s="53">
        <f>D139+D147+D155+D143+D163+D151+D159</f>
        <v>4322546.1278769094</v>
      </c>
      <c r="E138" s="53">
        <f>E139+E147+E155+E143+E163+E151+E159</f>
        <v>4028158.3558176486</v>
      </c>
      <c r="F138" s="53">
        <f>F139+F147+F155+F143+F163+F151+F159</f>
        <v>3827992</v>
      </c>
      <c r="G138" s="44">
        <f>F138/$B$138*100</f>
        <v>100</v>
      </c>
      <c r="H138" s="53">
        <f>H139+H147+H155+H143+H163+H151+H159</f>
        <v>3991845.23</v>
      </c>
      <c r="I138" s="44">
        <f>H138/$B$138*100</f>
        <v>104.28039635401535</v>
      </c>
      <c r="J138" s="53">
        <f>J139+J147+J155+J143+J163+J151+J159</f>
        <v>4322717.1609499995</v>
      </c>
      <c r="K138" s="44">
        <f>J138/$B$138*100</f>
        <v>112.92388178841544</v>
      </c>
      <c r="L138" s="53">
        <f>L139+L147+L155+L143+L163+L151+L159</f>
        <v>4271293.5369383404</v>
      </c>
      <c r="M138" s="44">
        <f>L138/$B$138*100</f>
        <v>111.58052412174165</v>
      </c>
      <c r="N138" s="53">
        <f>N139+N147+N155+N143+N163+N151+N159</f>
        <v>3164125.9034859599</v>
      </c>
      <c r="O138" s="44">
        <f>N138/$B$138*100</f>
        <v>82.657589239631633</v>
      </c>
      <c r="Q138" s="242"/>
      <c r="X138" s="20"/>
      <c r="Y138" s="21"/>
      <c r="AA138" s="21"/>
    </row>
    <row r="139" spans="1:27" s="21" customFormat="1" ht="28.5" customHeight="1" x14ac:dyDescent="0.25">
      <c r="A139" s="23" t="s">
        <v>192</v>
      </c>
      <c r="B139" s="229"/>
      <c r="C139" s="229"/>
      <c r="D139" s="227">
        <f t="shared" ref="D139" si="42">SUM(D140:D142)</f>
        <v>175975.38</v>
      </c>
      <c r="E139" s="227">
        <f t="shared" ref="E139:O139" si="43">SUM(E140:E142)</f>
        <v>175975</v>
      </c>
      <c r="F139" s="57">
        <f t="shared" si="43"/>
        <v>175975</v>
      </c>
      <c r="G139" s="30">
        <f t="shared" si="43"/>
        <v>4.5970576741017215</v>
      </c>
      <c r="H139" s="57">
        <f t="shared" si="43"/>
        <v>303206.8</v>
      </c>
      <c r="I139" s="30">
        <f t="shared" si="43"/>
        <v>7.920779353770854</v>
      </c>
      <c r="J139" s="57">
        <f t="shared" si="43"/>
        <v>175975.38</v>
      </c>
      <c r="K139" s="30">
        <f t="shared" si="43"/>
        <v>4.5970676009772227</v>
      </c>
      <c r="L139" s="57">
        <f t="shared" si="43"/>
        <v>175975.38</v>
      </c>
      <c r="M139" s="30">
        <f t="shared" si="43"/>
        <v>4.5970676009772227</v>
      </c>
      <c r="N139" s="57">
        <f t="shared" si="43"/>
        <v>175975.38</v>
      </c>
      <c r="O139" s="30">
        <f t="shared" si="43"/>
        <v>4.5970676009772227</v>
      </c>
      <c r="P139" s="14"/>
      <c r="Q139" s="248"/>
      <c r="R139" s="14"/>
      <c r="S139" s="20"/>
      <c r="X139" s="14"/>
      <c r="Y139" s="14"/>
      <c r="Z139" s="14"/>
      <c r="AA139" s="14"/>
    </row>
    <row r="140" spans="1:27" s="21" customFormat="1" ht="24" x14ac:dyDescent="0.25">
      <c r="A140" s="18" t="s">
        <v>134</v>
      </c>
      <c r="B140" s="64"/>
      <c r="C140" s="64"/>
      <c r="D140" s="56">
        <v>101185.8435</v>
      </c>
      <c r="E140" s="56">
        <v>99123.964156664893</v>
      </c>
      <c r="F140" s="52">
        <v>99123.964156664893</v>
      </c>
      <c r="G140" s="26">
        <f>F140/$B$138*100</f>
        <v>2.5894506612517709</v>
      </c>
      <c r="H140" s="52">
        <v>103082.76</v>
      </c>
      <c r="I140" s="316">
        <f>H140/$B$138*100</f>
        <v>2.692867696693201</v>
      </c>
      <c r="J140" s="52">
        <v>101185.8435</v>
      </c>
      <c r="K140" s="17">
        <f>J140/$B$138*100</f>
        <v>2.643313870561903</v>
      </c>
      <c r="L140" s="52">
        <v>101185.8435</v>
      </c>
      <c r="M140" s="17">
        <f>L140/$B$138*100</f>
        <v>2.643313870561903</v>
      </c>
      <c r="N140" s="52">
        <v>101185.8435</v>
      </c>
      <c r="O140" s="26">
        <f>N140/$B$138*100</f>
        <v>2.643313870561903</v>
      </c>
      <c r="P140" s="275"/>
      <c r="Q140" s="250"/>
      <c r="R140" s="251"/>
      <c r="S140" s="251"/>
      <c r="T140" s="268"/>
      <c r="V140" s="269"/>
      <c r="W140" s="270"/>
      <c r="X140" s="271"/>
      <c r="Y140" s="272"/>
      <c r="Z140" s="91"/>
      <c r="AA140" s="272"/>
    </row>
    <row r="141" spans="1:27" s="21" customFormat="1" x14ac:dyDescent="0.25">
      <c r="A141" s="18" t="s">
        <v>2</v>
      </c>
      <c r="B141" s="64"/>
      <c r="C141" s="64"/>
      <c r="D141" s="56">
        <v>74789.536500000002</v>
      </c>
      <c r="E141" s="56">
        <v>76851.035843335107</v>
      </c>
      <c r="F141" s="52">
        <v>76851.035843335107</v>
      </c>
      <c r="G141" s="26">
        <f>F141/$B$138*100</f>
        <v>2.007607012849951</v>
      </c>
      <c r="H141" s="52">
        <v>200124.04</v>
      </c>
      <c r="I141" s="316">
        <f>H141/$B$138*100</f>
        <v>5.2279116570776534</v>
      </c>
      <c r="J141" s="52">
        <v>74789.536500000002</v>
      </c>
      <c r="K141" s="316">
        <f>J141/$B$138*100</f>
        <v>1.9537537304153196</v>
      </c>
      <c r="L141" s="52">
        <v>74789.536500000002</v>
      </c>
      <c r="M141" s="316">
        <f>L141/$B$138*100</f>
        <v>1.9537537304153196</v>
      </c>
      <c r="N141" s="52">
        <v>74789.536500000002</v>
      </c>
      <c r="O141" s="26">
        <f>N141/$B$138*100</f>
        <v>1.9537537304153196</v>
      </c>
      <c r="P141" s="275"/>
      <c r="Q141" s="18"/>
      <c r="R141" s="231"/>
      <c r="S141" s="231"/>
      <c r="T141" s="268"/>
      <c r="V141" s="269"/>
      <c r="W141" s="270"/>
      <c r="X141" s="271"/>
      <c r="Y141" s="272"/>
      <c r="Z141" s="91"/>
      <c r="AA141" s="272"/>
    </row>
    <row r="142" spans="1:27" s="21" customFormat="1" ht="24" x14ac:dyDescent="0.25">
      <c r="A142" s="18" t="s">
        <v>157</v>
      </c>
      <c r="B142" s="64"/>
      <c r="C142" s="64"/>
      <c r="D142" s="56">
        <v>0</v>
      </c>
      <c r="E142" s="56">
        <v>0</v>
      </c>
      <c r="F142" s="52">
        <v>0</v>
      </c>
      <c r="G142" s="26">
        <f>F142/$B$138*100</f>
        <v>0</v>
      </c>
      <c r="H142" s="52">
        <f>F142</f>
        <v>0</v>
      </c>
      <c r="I142" s="316">
        <f>H142/$B$138*100</f>
        <v>0</v>
      </c>
      <c r="J142" s="52">
        <f>H142</f>
        <v>0</v>
      </c>
      <c r="K142" s="316">
        <f>J142/$B$138*100</f>
        <v>0</v>
      </c>
      <c r="L142" s="52">
        <v>0</v>
      </c>
      <c r="M142" s="316">
        <f>L142/$B$138*100</f>
        <v>0</v>
      </c>
      <c r="N142" s="52">
        <v>0</v>
      </c>
      <c r="O142" s="26">
        <f>N142/$B$138*100</f>
        <v>0</v>
      </c>
      <c r="P142" s="275"/>
      <c r="Q142" s="18"/>
      <c r="R142" s="231"/>
      <c r="S142" s="231"/>
      <c r="V142" s="269"/>
      <c r="W142" s="270"/>
      <c r="X142" s="271"/>
      <c r="Y142" s="272"/>
      <c r="Z142" s="91"/>
      <c r="AA142" s="272"/>
    </row>
    <row r="143" spans="1:27" s="21" customFormat="1" ht="23.25" customHeight="1" x14ac:dyDescent="0.25">
      <c r="A143" s="23" t="s">
        <v>193</v>
      </c>
      <c r="B143" s="63"/>
      <c r="C143" s="63"/>
      <c r="D143" s="55">
        <f t="shared" ref="D143" si="44">SUM(D144:D146)</f>
        <v>464084.06695000001</v>
      </c>
      <c r="E143" s="55">
        <f t="shared" ref="E143:O143" si="45">SUM(E144:E146)</f>
        <v>464084.06695000001</v>
      </c>
      <c r="F143" s="57">
        <f t="shared" si="45"/>
        <v>363717</v>
      </c>
      <c r="G143" s="22">
        <f t="shared" si="45"/>
        <v>9.5015088850760385</v>
      </c>
      <c r="H143" s="57">
        <f t="shared" si="45"/>
        <v>550000</v>
      </c>
      <c r="I143" s="22">
        <f t="shared" si="45"/>
        <v>14.367846118800667</v>
      </c>
      <c r="J143" s="57">
        <f t="shared" si="45"/>
        <v>464084.06695000001</v>
      </c>
      <c r="K143" s="22">
        <f t="shared" si="45"/>
        <v>12.123433563863248</v>
      </c>
      <c r="L143" s="57">
        <f t="shared" si="45"/>
        <v>461423.41115619999</v>
      </c>
      <c r="M143" s="22">
        <f t="shared" si="45"/>
        <v>12.053928303826131</v>
      </c>
      <c r="N143" s="57">
        <f t="shared" si="45"/>
        <v>235927.72474596</v>
      </c>
      <c r="O143" s="22">
        <f t="shared" si="45"/>
        <v>6.1632240805612968</v>
      </c>
      <c r="P143" s="14"/>
      <c r="Q143" s="227"/>
      <c r="R143" s="232"/>
      <c r="S143" s="232"/>
      <c r="V143" s="269"/>
      <c r="W143" s="270"/>
      <c r="X143" s="271"/>
      <c r="Y143" s="272"/>
      <c r="Z143" s="273"/>
      <c r="AA143" s="272"/>
    </row>
    <row r="144" spans="1:27" s="21" customFormat="1" ht="24" x14ac:dyDescent="0.25">
      <c r="A144" s="18" t="s">
        <v>134</v>
      </c>
      <c r="B144" s="64"/>
      <c r="C144" s="64"/>
      <c r="D144" s="56">
        <v>266848.81335000001</v>
      </c>
      <c r="E144" s="56">
        <v>266848.81335000001</v>
      </c>
      <c r="F144" s="52">
        <v>204876.09530427441</v>
      </c>
      <c r="G144" s="26">
        <f>F144/$B$138*100</f>
        <v>5.3520512922773715</v>
      </c>
      <c r="H144" s="52">
        <v>400000</v>
      </c>
      <c r="I144" s="316">
        <f>H144/$B$138*100</f>
        <v>10.44934263185503</v>
      </c>
      <c r="J144" s="52">
        <v>266848.81335000001</v>
      </c>
      <c r="K144" s="17">
        <f>J144/$B$138*100</f>
        <v>6.9709867039952025</v>
      </c>
      <c r="L144" s="52">
        <v>266849.2630186</v>
      </c>
      <c r="M144" s="17">
        <f>L144/$B$138*100</f>
        <v>6.9709984508483824</v>
      </c>
      <c r="N144" s="52">
        <v>137307.65562788001</v>
      </c>
      <c r="O144" s="26">
        <f>N144/$B$138*100</f>
        <v>3.5869368490811895</v>
      </c>
      <c r="P144" s="275"/>
      <c r="Q144" s="236"/>
      <c r="R144" s="14"/>
      <c r="V144" s="269"/>
      <c r="W144" s="270"/>
      <c r="X144" s="271"/>
      <c r="Y144" s="28"/>
      <c r="Z144" s="273"/>
      <c r="AA144" s="28"/>
    </row>
    <row r="145" spans="1:27" s="21" customFormat="1" ht="13.5" customHeight="1" x14ac:dyDescent="0.25">
      <c r="A145" s="18" t="s">
        <v>2</v>
      </c>
      <c r="B145" s="64"/>
      <c r="C145" s="64"/>
      <c r="D145" s="56">
        <v>197235.2536</v>
      </c>
      <c r="E145" s="56">
        <v>197235.2536</v>
      </c>
      <c r="F145" s="52">
        <v>158840.90469572559</v>
      </c>
      <c r="G145" s="26">
        <f>F145/$B$138*100</f>
        <v>4.1494575927986679</v>
      </c>
      <c r="H145" s="52">
        <v>150000</v>
      </c>
      <c r="I145" s="316">
        <f>H145/$B$138*100</f>
        <v>3.9185034869456361</v>
      </c>
      <c r="J145" s="52">
        <v>197235.2536</v>
      </c>
      <c r="K145" s="316">
        <f>J145/$B$138*100</f>
        <v>5.1524468598680455</v>
      </c>
      <c r="L145" s="52">
        <v>194574.14813759999</v>
      </c>
      <c r="M145" s="316">
        <f>L145/$B$138*100</f>
        <v>5.0829298529777489</v>
      </c>
      <c r="N145" s="52">
        <v>98620.069118079991</v>
      </c>
      <c r="O145" s="26">
        <f>N145/$B$138*100</f>
        <v>2.5762872314801073</v>
      </c>
      <c r="P145" s="275"/>
      <c r="Q145" s="236"/>
      <c r="R145" s="14"/>
      <c r="S145" s="277"/>
      <c r="V145" s="269"/>
      <c r="W145" s="270"/>
      <c r="X145" s="271"/>
      <c r="Y145" s="28"/>
      <c r="Z145" s="273"/>
      <c r="AA145" s="28"/>
    </row>
    <row r="146" spans="1:27" s="21" customFormat="1" ht="24" x14ac:dyDescent="0.25">
      <c r="A146" s="18" t="s">
        <v>157</v>
      </c>
      <c r="B146" s="64"/>
      <c r="C146" s="64"/>
      <c r="D146" s="56"/>
      <c r="E146" s="56"/>
      <c r="F146" s="52">
        <v>0</v>
      </c>
      <c r="G146" s="26">
        <f>F146/$B$138*100</f>
        <v>0</v>
      </c>
      <c r="H146" s="52">
        <f>F146</f>
        <v>0</v>
      </c>
      <c r="I146" s="316">
        <f>H146/$B$138*100</f>
        <v>0</v>
      </c>
      <c r="J146" s="52">
        <f>H146</f>
        <v>0</v>
      </c>
      <c r="K146" s="316">
        <f>J146/$B$138*100</f>
        <v>0</v>
      </c>
      <c r="L146" s="52">
        <f>$H$143/($H$110+$H$143)*2250000*H146/$H$143</f>
        <v>0</v>
      </c>
      <c r="M146" s="316">
        <f>L146/$B$138*100</f>
        <v>0</v>
      </c>
      <c r="N146" s="52">
        <v>0</v>
      </c>
      <c r="O146" s="26">
        <f>N146/$B$138*100</f>
        <v>0</v>
      </c>
      <c r="P146" s="275"/>
      <c r="Q146" s="236"/>
      <c r="R146" s="14"/>
      <c r="S146" s="277"/>
      <c r="V146" s="269"/>
      <c r="W146" s="270"/>
      <c r="X146" s="271"/>
      <c r="Y146" s="28"/>
      <c r="Z146" s="273"/>
      <c r="AA146" s="28"/>
    </row>
    <row r="147" spans="1:27" s="21" customFormat="1" ht="25.5" x14ac:dyDescent="0.25">
      <c r="A147" s="27" t="s">
        <v>292</v>
      </c>
      <c r="B147" s="229"/>
      <c r="C147" s="229"/>
      <c r="D147" s="227">
        <f t="shared" ref="D147" si="46">SUM(D148:D150)</f>
        <v>3481724.08</v>
      </c>
      <c r="E147" s="227">
        <f t="shared" ref="E147:O147" si="47">SUM(E148:E150)</f>
        <v>3181149.1945892386</v>
      </c>
      <c r="F147" s="57">
        <f t="shared" si="47"/>
        <v>3107159</v>
      </c>
      <c r="G147" s="30">
        <f t="shared" si="47"/>
        <v>81.169422506630113</v>
      </c>
      <c r="H147" s="57">
        <f t="shared" si="47"/>
        <v>2988479.19</v>
      </c>
      <c r="I147" s="30">
        <f t="shared" si="47"/>
        <v>78.069107511196464</v>
      </c>
      <c r="J147" s="57">
        <f t="shared" si="47"/>
        <v>3481724.08</v>
      </c>
      <c r="K147" s="30">
        <f t="shared" si="47"/>
        <v>90.954319653750588</v>
      </c>
      <c r="L147" s="57">
        <f t="shared" si="47"/>
        <v>3481729.12</v>
      </c>
      <c r="M147" s="30">
        <f t="shared" si="47"/>
        <v>90.954451315467736</v>
      </c>
      <c r="N147" s="57">
        <f t="shared" si="47"/>
        <v>2672195.21</v>
      </c>
      <c r="O147" s="30">
        <f t="shared" si="47"/>
        <v>69.806708321229507</v>
      </c>
      <c r="P147" s="14"/>
      <c r="Q147" s="248"/>
      <c r="R147" s="14"/>
      <c r="V147" s="269"/>
      <c r="W147" s="270"/>
      <c r="X147" s="271"/>
      <c r="Y147" s="28"/>
      <c r="Z147" s="273"/>
      <c r="AA147" s="28"/>
    </row>
    <row r="148" spans="1:27" s="21" customFormat="1" ht="24" x14ac:dyDescent="0.25">
      <c r="A148" s="18" t="s">
        <v>134</v>
      </c>
      <c r="B148" s="64"/>
      <c r="C148" s="64"/>
      <c r="D148" s="56">
        <v>2001991.3459999999</v>
      </c>
      <c r="E148" s="56">
        <v>1824204.2439999999</v>
      </c>
      <c r="F148" s="52">
        <v>1750214.0494107616</v>
      </c>
      <c r="G148" s="26">
        <f>F148/$B$138*100</f>
        <v>45.721465703448743</v>
      </c>
      <c r="H148" s="52">
        <v>1788479.19</v>
      </c>
      <c r="I148" s="316">
        <f>H148/$B$138*100</f>
        <v>46.721079615631375</v>
      </c>
      <c r="J148" s="52">
        <v>2001991.35</v>
      </c>
      <c r="K148" s="17">
        <f>J148/$B$138*100</f>
        <v>52.29873390540002</v>
      </c>
      <c r="L148" s="52">
        <v>2004204.2439999999</v>
      </c>
      <c r="M148" s="17">
        <f>L148/$B$138*100</f>
        <v>52.356542124434945</v>
      </c>
      <c r="N148" s="52">
        <v>1546664.32075</v>
      </c>
      <c r="O148" s="26">
        <f>N148/$B$138*100</f>
        <v>40.404063559955198</v>
      </c>
      <c r="P148" s="275"/>
      <c r="Q148" s="249"/>
      <c r="R148" s="14"/>
      <c r="V148" s="269"/>
      <c r="W148" s="270"/>
      <c r="X148" s="271"/>
      <c r="Y148" s="28"/>
      <c r="Z148" s="273"/>
      <c r="AA148" s="28"/>
    </row>
    <row r="149" spans="1:27" s="21" customFormat="1" ht="18" customHeight="1" x14ac:dyDescent="0.25">
      <c r="A149" s="18" t="s">
        <v>2</v>
      </c>
      <c r="B149" s="64"/>
      <c r="C149" s="64"/>
      <c r="D149" s="56">
        <v>1479732.7340000002</v>
      </c>
      <c r="E149" s="56">
        <v>1356944.9505892384</v>
      </c>
      <c r="F149" s="52">
        <v>1356944.9505892384</v>
      </c>
      <c r="G149" s="26">
        <f>F149/$B$138*100</f>
        <v>35.44795680318137</v>
      </c>
      <c r="H149" s="52">
        <v>1200000</v>
      </c>
      <c r="I149" s="316">
        <f>H149/$B$138*100</f>
        <v>31.348027895565089</v>
      </c>
      <c r="J149" s="52">
        <v>1479732.73</v>
      </c>
      <c r="K149" s="316">
        <f>J149/$B$138*100</f>
        <v>38.655585748350568</v>
      </c>
      <c r="L149" s="52">
        <v>1477524.8759999999</v>
      </c>
      <c r="M149" s="316">
        <f>L149/$B$138*100</f>
        <v>38.597909191032791</v>
      </c>
      <c r="N149" s="52">
        <v>1125530.88925</v>
      </c>
      <c r="O149" s="26">
        <f>N149/$B$138*100</f>
        <v>29.402644761274317</v>
      </c>
      <c r="P149" s="275"/>
      <c r="Q149" s="249"/>
      <c r="R149" s="14"/>
    </row>
    <row r="150" spans="1:27" s="21" customFormat="1" ht="24" x14ac:dyDescent="0.25">
      <c r="A150" s="18" t="s">
        <v>157</v>
      </c>
      <c r="B150" s="64"/>
      <c r="C150" s="64"/>
      <c r="D150" s="56"/>
      <c r="E150" s="56"/>
      <c r="F150" s="52">
        <v>0</v>
      </c>
      <c r="G150" s="26">
        <f>F150/$B$138*100</f>
        <v>0</v>
      </c>
      <c r="H150" s="52">
        <f>F150</f>
        <v>0</v>
      </c>
      <c r="I150" s="316">
        <f>H150/$B$138*100</f>
        <v>0</v>
      </c>
      <c r="J150" s="52">
        <f>H150</f>
        <v>0</v>
      </c>
      <c r="K150" s="316">
        <f>J150/$B$138*100</f>
        <v>0</v>
      </c>
      <c r="L150" s="52">
        <f>N150</f>
        <v>0</v>
      </c>
      <c r="M150" s="316">
        <f>L150/$B$138*100</f>
        <v>0</v>
      </c>
      <c r="N150" s="52">
        <v>0</v>
      </c>
      <c r="O150" s="26">
        <f>N150/$B$138*100</f>
        <v>0</v>
      </c>
      <c r="P150" s="275"/>
      <c r="Q150" s="236"/>
      <c r="R150" s="14"/>
    </row>
    <row r="151" spans="1:27" s="21" customFormat="1" x14ac:dyDescent="0.25">
      <c r="A151" s="27" t="s">
        <v>308</v>
      </c>
      <c r="B151" s="64"/>
      <c r="C151" s="64"/>
      <c r="D151" s="227">
        <f t="shared" ref="D151" si="48">SUM(D152:D154)</f>
        <v>25483.618999999999</v>
      </c>
      <c r="E151" s="227">
        <f t="shared" ref="E151:O151" si="49">SUM(E152:E154)</f>
        <v>25654.65</v>
      </c>
      <c r="F151" s="57">
        <f t="shared" si="49"/>
        <v>23089</v>
      </c>
      <c r="G151" s="30">
        <f t="shared" si="49"/>
        <v>0.60316218006725197</v>
      </c>
      <c r="H151" s="57">
        <f t="shared" si="49"/>
        <v>30000</v>
      </c>
      <c r="I151" s="30">
        <f t="shared" si="49"/>
        <v>0.78370069738912729</v>
      </c>
      <c r="J151" s="57">
        <f t="shared" si="49"/>
        <v>25654.65</v>
      </c>
      <c r="K151" s="30">
        <f t="shared" si="49"/>
        <v>0.67018556987579925</v>
      </c>
      <c r="L151" s="57">
        <f t="shared" si="49"/>
        <v>25654</v>
      </c>
      <c r="M151" s="30">
        <f t="shared" si="49"/>
        <v>0.67016858969402238</v>
      </c>
      <c r="N151" s="57">
        <f t="shared" si="49"/>
        <v>14780</v>
      </c>
      <c r="O151" s="30">
        <f t="shared" si="49"/>
        <v>0.38610321024704336</v>
      </c>
      <c r="P151" s="14"/>
      <c r="Q151" s="248"/>
      <c r="R151" s="14"/>
    </row>
    <row r="152" spans="1:27" s="21" customFormat="1" ht="24" x14ac:dyDescent="0.25">
      <c r="A152" s="18" t="s">
        <v>134</v>
      </c>
      <c r="B152" s="64"/>
      <c r="C152" s="64"/>
      <c r="D152" s="56">
        <v>14653.107000000002</v>
      </c>
      <c r="E152" s="56">
        <v>14751.45</v>
      </c>
      <c r="F152" s="52">
        <v>13005.672444456519</v>
      </c>
      <c r="G152" s="26">
        <f>F152/$B$138*100</f>
        <v>0.33975181882450434</v>
      </c>
      <c r="H152" s="52">
        <v>28000</v>
      </c>
      <c r="I152" s="316">
        <f>H152/$B$138*100</f>
        <v>0.73145398422985208</v>
      </c>
      <c r="J152" s="52">
        <v>14751.45</v>
      </c>
      <c r="K152" s="17">
        <f>J152/$B$138*100</f>
        <v>0.38535738841669476</v>
      </c>
      <c r="L152" s="52">
        <v>14751</v>
      </c>
      <c r="M152" s="17">
        <f>L152/$B$138*100</f>
        <v>0.38534563290623391</v>
      </c>
      <c r="N152" s="52">
        <v>8211</v>
      </c>
      <c r="O152" s="26">
        <f>N152/$B$138*100</f>
        <v>0.21449888087540411</v>
      </c>
      <c r="P152" s="275"/>
      <c r="Q152" s="236"/>
      <c r="R152" s="14"/>
    </row>
    <row r="153" spans="1:27" s="21" customFormat="1" x14ac:dyDescent="0.25">
      <c r="A153" s="18" t="s">
        <v>2</v>
      </c>
      <c r="B153" s="64"/>
      <c r="C153" s="64"/>
      <c r="D153" s="56">
        <v>10830.511999999999</v>
      </c>
      <c r="E153" s="56">
        <v>10903.2</v>
      </c>
      <c r="F153" s="52">
        <v>10083.327555543481</v>
      </c>
      <c r="G153" s="26">
        <f>F153/$B$138*100</f>
        <v>0.26341036124274769</v>
      </c>
      <c r="H153" s="52">
        <v>2000</v>
      </c>
      <c r="I153" s="316">
        <f>H153/$B$138*100</f>
        <v>5.2246713159275156E-2</v>
      </c>
      <c r="J153" s="52">
        <v>10903.2</v>
      </c>
      <c r="K153" s="316">
        <f>J153/$B$138*100</f>
        <v>0.28482818145910443</v>
      </c>
      <c r="L153" s="52">
        <v>10903</v>
      </c>
      <c r="M153" s="316">
        <f>L153/$B$138*100</f>
        <v>0.28482295678778846</v>
      </c>
      <c r="N153" s="52">
        <v>6569</v>
      </c>
      <c r="O153" s="26">
        <f>N153/$B$138*100</f>
        <v>0.17160432937163925</v>
      </c>
      <c r="P153" s="275"/>
      <c r="Q153" s="236"/>
      <c r="R153" s="14"/>
    </row>
    <row r="154" spans="1:27" s="21" customFormat="1" ht="24" customHeight="1" x14ac:dyDescent="0.25">
      <c r="A154" s="18" t="s">
        <v>157</v>
      </c>
      <c r="B154" s="64"/>
      <c r="C154" s="64"/>
      <c r="D154" s="56"/>
      <c r="E154" s="56"/>
      <c r="F154" s="52">
        <v>0</v>
      </c>
      <c r="G154" s="26">
        <f>F154/$B$138*100</f>
        <v>0</v>
      </c>
      <c r="H154" s="52">
        <f>F154</f>
        <v>0</v>
      </c>
      <c r="I154" s="316">
        <f>H154/$B$138*100</f>
        <v>0</v>
      </c>
      <c r="J154" s="52">
        <v>0</v>
      </c>
      <c r="K154" s="316">
        <f>J154/$B$138*100</f>
        <v>0</v>
      </c>
      <c r="L154" s="52">
        <f>$H$151/($H$122+$H$151)*135000*H154/$H$151</f>
        <v>0</v>
      </c>
      <c r="M154" s="316">
        <f>L154/$B$138*100</f>
        <v>0</v>
      </c>
      <c r="N154" s="52">
        <v>0</v>
      </c>
      <c r="O154" s="26">
        <f>N154/$B$138*100</f>
        <v>0</v>
      </c>
      <c r="P154" s="275"/>
      <c r="Q154" s="236"/>
      <c r="R154" s="14"/>
    </row>
    <row r="155" spans="1:27" s="21" customFormat="1" ht="23.25" customHeight="1" x14ac:dyDescent="0.25">
      <c r="A155" s="24" t="s">
        <v>194</v>
      </c>
      <c r="B155" s="64"/>
      <c r="C155" s="64"/>
      <c r="D155" s="222"/>
      <c r="E155" s="222"/>
      <c r="F155" s="222"/>
      <c r="G155" s="222"/>
      <c r="H155" s="222"/>
      <c r="I155" s="222"/>
      <c r="J155" s="222"/>
      <c r="K155" s="222"/>
      <c r="L155" s="222"/>
      <c r="M155" s="222"/>
      <c r="N155" s="222"/>
      <c r="O155" s="222"/>
      <c r="P155" s="14"/>
      <c r="Q155" s="248"/>
      <c r="R155" s="14"/>
    </row>
    <row r="156" spans="1:27" s="21" customFormat="1" ht="24" x14ac:dyDescent="0.25">
      <c r="A156" s="18" t="s">
        <v>134</v>
      </c>
      <c r="B156" s="64"/>
      <c r="C156" s="64"/>
      <c r="D156" s="64"/>
      <c r="E156" s="64"/>
      <c r="F156" s="64"/>
      <c r="G156" s="64"/>
      <c r="H156" s="64"/>
      <c r="I156" s="64"/>
      <c r="J156" s="64"/>
      <c r="K156" s="64"/>
      <c r="L156" s="64"/>
      <c r="M156" s="64"/>
      <c r="N156" s="64"/>
      <c r="O156" s="64"/>
      <c r="P156" s="14"/>
      <c r="Q156" s="236"/>
      <c r="R156" s="14"/>
    </row>
    <row r="157" spans="1:27" s="21" customFormat="1" ht="15.75" customHeight="1" x14ac:dyDescent="0.25">
      <c r="A157" s="18" t="s">
        <v>2</v>
      </c>
      <c r="B157" s="64"/>
      <c r="C157" s="64"/>
      <c r="D157" s="222"/>
      <c r="E157" s="222"/>
      <c r="F157" s="222"/>
      <c r="G157" s="222"/>
      <c r="H157" s="222"/>
      <c r="I157" s="222"/>
      <c r="J157" s="222"/>
      <c r="K157" s="222"/>
      <c r="L157" s="222"/>
      <c r="M157" s="222"/>
      <c r="N157" s="222"/>
      <c r="O157" s="222"/>
      <c r="P157" s="14"/>
      <c r="Q157" s="236"/>
      <c r="R157" s="14"/>
    </row>
    <row r="158" spans="1:27" s="21" customFormat="1" ht="24" x14ac:dyDescent="0.25">
      <c r="A158" s="18" t="s">
        <v>157</v>
      </c>
      <c r="B158" s="64"/>
      <c r="C158" s="64"/>
      <c r="D158" s="222"/>
      <c r="E158" s="222"/>
      <c r="F158" s="222"/>
      <c r="G158" s="222"/>
      <c r="H158" s="222"/>
      <c r="I158" s="222"/>
      <c r="J158" s="222"/>
      <c r="K158" s="222"/>
      <c r="L158" s="222"/>
      <c r="M158" s="222"/>
      <c r="N158" s="222"/>
      <c r="O158" s="222"/>
      <c r="P158" s="14"/>
      <c r="Q158" s="236"/>
      <c r="R158" s="14"/>
    </row>
    <row r="159" spans="1:27" s="21" customFormat="1" ht="23.25" customHeight="1" x14ac:dyDescent="0.25">
      <c r="A159" s="24" t="s">
        <v>310</v>
      </c>
      <c r="B159" s="64"/>
      <c r="C159" s="64"/>
      <c r="D159" s="227">
        <f t="shared" ref="D159" si="50">SUM(D160:D162)</f>
        <v>138678.34792691001</v>
      </c>
      <c r="E159" s="227">
        <f t="shared" ref="E159:O159" si="51">SUM(E160:E162)</f>
        <v>144694.81027841</v>
      </c>
      <c r="F159" s="57">
        <f t="shared" si="51"/>
        <v>123521</v>
      </c>
      <c r="G159" s="30">
        <f t="shared" si="51"/>
        <v>3.2267831280734129</v>
      </c>
      <c r="H159" s="57">
        <f t="shared" si="51"/>
        <v>96159.24</v>
      </c>
      <c r="I159" s="30">
        <f t="shared" si="51"/>
        <v>2.5120021149469487</v>
      </c>
      <c r="J159" s="57">
        <f t="shared" si="51"/>
        <v>138678.35</v>
      </c>
      <c r="K159" s="30">
        <f t="shared" si="51"/>
        <v>3.6227439869257827</v>
      </c>
      <c r="L159" s="57">
        <f t="shared" si="51"/>
        <v>91210.977882139996</v>
      </c>
      <c r="M159" s="30">
        <f t="shared" si="51"/>
        <v>2.3827368991925795</v>
      </c>
      <c r="N159" s="57">
        <f t="shared" si="51"/>
        <v>41107</v>
      </c>
      <c r="O159" s="30">
        <f t="shared" si="51"/>
        <v>1.0738528189191618</v>
      </c>
      <c r="P159" s="14"/>
      <c r="Q159" s="248"/>
      <c r="R159" s="14"/>
    </row>
    <row r="160" spans="1:27" s="21" customFormat="1" ht="24" x14ac:dyDescent="0.25">
      <c r="A160" s="18" t="s">
        <v>134</v>
      </c>
      <c r="B160" s="64"/>
      <c r="C160" s="64"/>
      <c r="D160" s="56">
        <v>79740.195283230001</v>
      </c>
      <c r="E160" s="56">
        <v>83199.663962730003</v>
      </c>
      <c r="F160" s="52">
        <v>69577.4466634204</v>
      </c>
      <c r="G160" s="26">
        <f>F160/$B$138*100</f>
        <v>1.8175964490892458</v>
      </c>
      <c r="H160" s="52">
        <v>48079.62</v>
      </c>
      <c r="I160" s="316">
        <f>H160/$B$138*100</f>
        <v>1.2560010574734743</v>
      </c>
      <c r="J160" s="52">
        <v>79740.19</v>
      </c>
      <c r="K160" s="17">
        <f>J160/$B$138*100</f>
        <v>2.0830814170980503</v>
      </c>
      <c r="L160" s="52">
        <v>52446.354531420002</v>
      </c>
      <c r="M160" s="17">
        <f>L160/$B$138*100</f>
        <v>1.3700748207263758</v>
      </c>
      <c r="N160" s="52">
        <v>23636</v>
      </c>
      <c r="O160" s="26">
        <f>N160/$B$138*100</f>
        <v>0.6174516561163137</v>
      </c>
      <c r="P160" s="275"/>
      <c r="Q160" s="236"/>
      <c r="R160" s="14"/>
    </row>
    <row r="161" spans="1:21" s="21" customFormat="1" ht="15.75" customHeight="1" x14ac:dyDescent="0.25">
      <c r="A161" s="18" t="s">
        <v>2</v>
      </c>
      <c r="B161" s="64"/>
      <c r="C161" s="64"/>
      <c r="D161" s="56">
        <v>58938.152643679998</v>
      </c>
      <c r="E161" s="56">
        <v>61495.146315680002</v>
      </c>
      <c r="F161" s="52">
        <v>53943.5533365796</v>
      </c>
      <c r="G161" s="26">
        <f>F161/$B$138*100</f>
        <v>1.4091866789841672</v>
      </c>
      <c r="H161" s="52">
        <v>48079.62</v>
      </c>
      <c r="I161" s="316">
        <f>H161/$B$138*100</f>
        <v>1.2560010574734743</v>
      </c>
      <c r="J161" s="52">
        <v>58938.16</v>
      </c>
      <c r="K161" s="316">
        <f>J161/$B$138*100</f>
        <v>1.5396625698277322</v>
      </c>
      <c r="L161" s="52">
        <v>38764.623350719994</v>
      </c>
      <c r="M161" s="316">
        <f>L161/$B$138*100</f>
        <v>1.0126620784662037</v>
      </c>
      <c r="N161" s="52">
        <v>17471</v>
      </c>
      <c r="O161" s="26">
        <f>N161/$B$138*100</f>
        <v>0.45640116280284804</v>
      </c>
      <c r="P161" s="275"/>
      <c r="Q161" s="236"/>
      <c r="R161" s="14"/>
    </row>
    <row r="162" spans="1:21" s="21" customFormat="1" ht="24" x14ac:dyDescent="0.25">
      <c r="A162" s="18" t="s">
        <v>157</v>
      </c>
      <c r="B162" s="64"/>
      <c r="C162" s="64"/>
      <c r="D162" s="56"/>
      <c r="E162" s="56"/>
      <c r="F162" s="52">
        <v>0</v>
      </c>
      <c r="G162" s="26">
        <f>F162/$B$138*100</f>
        <v>0</v>
      </c>
      <c r="H162" s="52">
        <f>F162</f>
        <v>0</v>
      </c>
      <c r="I162" s="316">
        <f>H162/$B$138*100</f>
        <v>0</v>
      </c>
      <c r="J162" s="52">
        <f>H162</f>
        <v>0</v>
      </c>
      <c r="K162" s="316">
        <f>J162/$B$138*100</f>
        <v>0</v>
      </c>
      <c r="L162" s="52">
        <f>$H$159/($H$134+$H$159)*118434.64*H162/$H$159</f>
        <v>0</v>
      </c>
      <c r="M162" s="316">
        <f>L162/$B$138*100</f>
        <v>0</v>
      </c>
      <c r="N162" s="52">
        <v>0</v>
      </c>
      <c r="O162" s="26">
        <f>N162/$B$138*100</f>
        <v>0</v>
      </c>
      <c r="P162" s="275"/>
      <c r="Q162" s="236"/>
      <c r="R162" s="14"/>
    </row>
    <row r="163" spans="1:21" s="21" customFormat="1" ht="16.149999999999999" customHeight="1" x14ac:dyDescent="0.25">
      <c r="A163" s="24" t="s">
        <v>291</v>
      </c>
      <c r="B163" s="64"/>
      <c r="C163" s="64"/>
      <c r="D163" s="227">
        <f t="shared" ref="D163" si="52">SUM(D164:D166)</f>
        <v>36600.633999999998</v>
      </c>
      <c r="E163" s="227">
        <f t="shared" ref="E163:O163" si="53">SUM(E164:E166)</f>
        <v>36600.633999999998</v>
      </c>
      <c r="F163" s="57">
        <f t="shared" si="53"/>
        <v>34531</v>
      </c>
      <c r="G163" s="30">
        <f t="shared" si="53"/>
        <v>0.90206562605146512</v>
      </c>
      <c r="H163" s="57">
        <f t="shared" si="53"/>
        <v>24000</v>
      </c>
      <c r="I163" s="30">
        <f t="shared" si="53"/>
        <v>0.62696055791130179</v>
      </c>
      <c r="J163" s="57">
        <f t="shared" si="53"/>
        <v>36600.633999999998</v>
      </c>
      <c r="K163" s="30">
        <f t="shared" si="53"/>
        <v>0.95613141302280669</v>
      </c>
      <c r="L163" s="57">
        <f t="shared" si="53"/>
        <v>35300.647900000004</v>
      </c>
      <c r="M163" s="30">
        <f t="shared" si="53"/>
        <v>0.92217141258393442</v>
      </c>
      <c r="N163" s="57">
        <f t="shared" si="53"/>
        <v>24140.588739999999</v>
      </c>
      <c r="O163" s="30">
        <f t="shared" si="53"/>
        <v>0.63063320769740383</v>
      </c>
      <c r="P163" s="14"/>
      <c r="Q163" s="248"/>
      <c r="R163" s="14"/>
    </row>
    <row r="164" spans="1:21" s="21" customFormat="1" ht="24" x14ac:dyDescent="0.25">
      <c r="A164" s="140" t="s">
        <v>134</v>
      </c>
      <c r="B164" s="64"/>
      <c r="C164" s="64"/>
      <c r="D164" s="56">
        <v>21045.401999999998</v>
      </c>
      <c r="E164" s="56">
        <v>21045.401999999998</v>
      </c>
      <c r="F164" s="52">
        <v>19450.772020422195</v>
      </c>
      <c r="G164" s="26">
        <f>F164/$B$138*100</f>
        <v>0.50811945323872665</v>
      </c>
      <c r="H164" s="52">
        <v>12000</v>
      </c>
      <c r="I164" s="316">
        <f>H164/$B$138*100</f>
        <v>0.31348027895565089</v>
      </c>
      <c r="J164" s="52">
        <v>21045.401999999998</v>
      </c>
      <c r="K164" s="17">
        <f>J164/$B$138*100</f>
        <v>0.54977654080781768</v>
      </c>
      <c r="L164" s="52">
        <v>20297.668700000002</v>
      </c>
      <c r="M164" s="17">
        <f>L164/$B$138*100</f>
        <v>0.53024323718544875</v>
      </c>
      <c r="N164" s="52">
        <v>13880.801220000001</v>
      </c>
      <c r="O164" s="26">
        <f>N164/$B$138*100</f>
        <v>0.36261311988112832</v>
      </c>
      <c r="P164" s="275"/>
      <c r="Q164" s="236"/>
      <c r="R164" s="14"/>
    </row>
    <row r="165" spans="1:21" s="21" customFormat="1" ht="16.149999999999999" customHeight="1" x14ac:dyDescent="0.25">
      <c r="A165" s="140" t="s">
        <v>2</v>
      </c>
      <c r="B165" s="139"/>
      <c r="C165" s="139"/>
      <c r="D165" s="56">
        <v>15555.232</v>
      </c>
      <c r="E165" s="56">
        <v>15555.232</v>
      </c>
      <c r="F165" s="52">
        <v>15080.227979577805</v>
      </c>
      <c r="G165" s="26">
        <f>F165/$B$138*100</f>
        <v>0.39394617281273847</v>
      </c>
      <c r="H165" s="52">
        <v>12000</v>
      </c>
      <c r="I165" s="316">
        <f>H165/$B$138*100</f>
        <v>0.31348027895565089</v>
      </c>
      <c r="J165" s="52">
        <v>15555.232</v>
      </c>
      <c r="K165" s="316">
        <f>J165/$B$138*100</f>
        <v>0.40635487221498895</v>
      </c>
      <c r="L165" s="52">
        <v>15002.9792</v>
      </c>
      <c r="M165" s="316">
        <f>L165/$B$138*100</f>
        <v>0.39192817539848562</v>
      </c>
      <c r="N165" s="52">
        <v>10259.78752</v>
      </c>
      <c r="O165" s="26">
        <f>N165/$B$138*100</f>
        <v>0.26802008781627551</v>
      </c>
      <c r="P165" s="275"/>
      <c r="Q165" s="236"/>
    </row>
    <row r="166" spans="1:21" s="21" customFormat="1" ht="24" customHeight="1" x14ac:dyDescent="0.25">
      <c r="A166" s="18" t="s">
        <v>157</v>
      </c>
      <c r="B166" s="64"/>
      <c r="C166" s="64"/>
      <c r="D166" s="56"/>
      <c r="E166" s="56"/>
      <c r="F166" s="52">
        <v>0</v>
      </c>
      <c r="G166" s="26">
        <f>F166/$B$138*100</f>
        <v>0</v>
      </c>
      <c r="H166" s="52">
        <v>0</v>
      </c>
      <c r="I166" s="316">
        <f>H166/$B$138*100</f>
        <v>0</v>
      </c>
      <c r="J166" s="52">
        <f>H166</f>
        <v>0</v>
      </c>
      <c r="K166" s="316">
        <f>J166/$B$138*100</f>
        <v>0</v>
      </c>
      <c r="L166" s="52">
        <v>0</v>
      </c>
      <c r="M166" s="316">
        <f>L166/$B$138*100</f>
        <v>0</v>
      </c>
      <c r="N166" s="52">
        <v>0</v>
      </c>
      <c r="O166" s="26">
        <f>N166/$B$138*100</f>
        <v>0</v>
      </c>
      <c r="P166" s="275"/>
      <c r="Q166" s="236"/>
      <c r="R166" s="14"/>
    </row>
    <row r="167" spans="1:21" x14ac:dyDescent="0.25">
      <c r="A167" s="15" t="s">
        <v>195</v>
      </c>
      <c r="B167" s="53">
        <v>1513668795</v>
      </c>
      <c r="C167" s="53">
        <v>4457376180</v>
      </c>
      <c r="D167" s="53">
        <f>SUM(D168:D247)</f>
        <v>4457376179.9998989</v>
      </c>
      <c r="E167" s="53">
        <f t="shared" ref="E167:F167" si="54">SUM(E168:E247)</f>
        <v>3305944572.1867003</v>
      </c>
      <c r="F167" s="53">
        <f t="shared" si="54"/>
        <v>1510668795.0153275</v>
      </c>
      <c r="G167" s="44">
        <f>F167/$B$167*100</f>
        <v>99.801806049343014</v>
      </c>
      <c r="H167" s="53">
        <f>SUM(H168:H247)</f>
        <v>2179532291.8699999</v>
      </c>
      <c r="I167" s="44">
        <f t="shared" ref="I167:I230" si="55">H167/$B$167*100</f>
        <v>143.99003923906614</v>
      </c>
      <c r="J167" s="53">
        <f>SUM(J168:J247)</f>
        <v>2994154806.8556218</v>
      </c>
      <c r="K167" s="44">
        <f t="shared" ref="K167:K230" si="56">J167/$B$167*100</f>
        <v>197.80779102707351</v>
      </c>
      <c r="L167" s="53">
        <f>SUM(L168:L247)</f>
        <v>1276132959.3729303</v>
      </c>
      <c r="M167" s="44">
        <f t="shared" ref="M167:M230" si="57">L167/$B$167*100</f>
        <v>84.307278024644106</v>
      </c>
      <c r="N167" s="53">
        <f>SUM(N168:N247)</f>
        <v>610101617.00618577</v>
      </c>
      <c r="O167" s="44">
        <f t="shared" ref="O167:O210" si="58">N167/$B$167*100</f>
        <v>40.306150131488025</v>
      </c>
      <c r="Q167" s="236"/>
      <c r="R167" s="266"/>
      <c r="S167" s="267"/>
      <c r="T167" s="21"/>
    </row>
    <row r="168" spans="1:21" s="21" customFormat="1" ht="23.25" customHeight="1" x14ac:dyDescent="0.25">
      <c r="A168" s="23" t="s">
        <v>196</v>
      </c>
      <c r="B168" s="191"/>
      <c r="C168" s="191"/>
      <c r="D168" s="58">
        <v>189251813.88992608</v>
      </c>
      <c r="E168" s="58">
        <v>71254816</v>
      </c>
      <c r="F168" s="319">
        <f>32113655</f>
        <v>32113655</v>
      </c>
      <c r="G168" s="43">
        <f t="shared" ref="G168:G199" si="59">F168/$B$167*100</f>
        <v>2.1215773956679871</v>
      </c>
      <c r="H168" s="58">
        <v>23000000</v>
      </c>
      <c r="I168" s="210">
        <f t="shared" si="55"/>
        <v>1.5194869628002075</v>
      </c>
      <c r="J168" s="58">
        <f>19751682.85+37050153.15+1463878.68</f>
        <v>58265714.68</v>
      </c>
      <c r="K168" s="210">
        <f t="shared" si="56"/>
        <v>3.8493040797607243</v>
      </c>
      <c r="L168" s="58">
        <v>25583551.329999998</v>
      </c>
      <c r="M168" s="210">
        <f t="shared" si="57"/>
        <v>1.6901683786115178</v>
      </c>
      <c r="N168" s="58">
        <v>2624029</v>
      </c>
      <c r="O168" s="43">
        <f t="shared" si="58"/>
        <v>0.17335555893520288</v>
      </c>
      <c r="P168" s="14"/>
      <c r="Q168" s="236"/>
      <c r="R168" s="261"/>
      <c r="S168" s="261"/>
    </row>
    <row r="169" spans="1:21" s="21" customFormat="1" ht="23.25" customHeight="1" x14ac:dyDescent="0.25">
      <c r="A169" s="23" t="s">
        <v>260</v>
      </c>
      <c r="B169" s="191" t="s">
        <v>332</v>
      </c>
      <c r="C169" s="191" t="s">
        <v>332</v>
      </c>
      <c r="D169" s="58">
        <v>6976413.8899999997</v>
      </c>
      <c r="E169" s="58">
        <v>8707769</v>
      </c>
      <c r="F169" s="58">
        <v>4935578.8168632025</v>
      </c>
      <c r="G169" s="43">
        <f t="shared" si="59"/>
        <v>0.32606728983028299</v>
      </c>
      <c r="H169" s="58">
        <v>4800000</v>
      </c>
      <c r="I169" s="210">
        <f t="shared" si="55"/>
        <v>0.3171103226713477</v>
      </c>
      <c r="J169" s="58">
        <v>8785642</v>
      </c>
      <c r="K169" s="210">
        <f t="shared" si="56"/>
        <v>0.58042036864478008</v>
      </c>
      <c r="L169" s="58">
        <v>2700000</v>
      </c>
      <c r="M169" s="210">
        <f t="shared" si="57"/>
        <v>0.17837455650263306</v>
      </c>
      <c r="N169" s="58">
        <v>0</v>
      </c>
      <c r="O169" s="43">
        <f t="shared" si="58"/>
        <v>0</v>
      </c>
      <c r="P169" s="14"/>
      <c r="Q169" s="236"/>
      <c r="R169" s="261"/>
      <c r="S169" s="261"/>
    </row>
    <row r="170" spans="1:21" s="21" customFormat="1" ht="23.25" customHeight="1" x14ac:dyDescent="0.25">
      <c r="A170" s="23" t="s">
        <v>261</v>
      </c>
      <c r="B170" s="191" t="s">
        <v>333</v>
      </c>
      <c r="C170" s="191" t="s">
        <v>333</v>
      </c>
      <c r="D170" s="58">
        <v>13528722.68</v>
      </c>
      <c r="E170" s="58">
        <v>13528722.68</v>
      </c>
      <c r="F170" s="58">
        <v>3837412.5301111401</v>
      </c>
      <c r="G170" s="43">
        <f t="shared" si="59"/>
        <v>0.25351731784304504</v>
      </c>
      <c r="H170" s="58">
        <v>14500000</v>
      </c>
      <c r="I170" s="210">
        <f t="shared" si="55"/>
        <v>0.95793743306969614</v>
      </c>
      <c r="J170" s="58">
        <v>13528722.68</v>
      </c>
      <c r="K170" s="210">
        <f t="shared" si="56"/>
        <v>0.89377033633041225</v>
      </c>
      <c r="L170" s="58">
        <v>12131570</v>
      </c>
      <c r="M170" s="210">
        <f t="shared" si="57"/>
        <v>0.80146793275209183</v>
      </c>
      <c r="N170" s="58">
        <v>0</v>
      </c>
      <c r="O170" s="210">
        <f t="shared" si="58"/>
        <v>0</v>
      </c>
      <c r="P170" s="48"/>
      <c r="Q170" s="236"/>
      <c r="R170" s="261"/>
      <c r="S170" s="261"/>
    </row>
    <row r="171" spans="1:21" s="21" customFormat="1" ht="23.25" customHeight="1" x14ac:dyDescent="0.25">
      <c r="A171" s="23" t="s">
        <v>262</v>
      </c>
      <c r="B171" s="191" t="s">
        <v>334</v>
      </c>
      <c r="C171" s="191" t="s">
        <v>334</v>
      </c>
      <c r="D171" s="58">
        <v>4399741.51</v>
      </c>
      <c r="E171" s="58">
        <v>4431439.68</v>
      </c>
      <c r="F171" s="58">
        <v>2641423.0712088491</v>
      </c>
      <c r="G171" s="43">
        <f t="shared" si="59"/>
        <v>0.17450469217137088</v>
      </c>
      <c r="H171" s="58">
        <v>4468560.32</v>
      </c>
      <c r="I171" s="210">
        <f t="shared" si="55"/>
        <v>0.29521387603157928</v>
      </c>
      <c r="J171" s="58">
        <v>3831439.6800000006</v>
      </c>
      <c r="K171" s="210">
        <f t="shared" si="56"/>
        <v>0.25312272358762611</v>
      </c>
      <c r="L171" s="58">
        <v>4245990</v>
      </c>
      <c r="M171" s="210">
        <f t="shared" si="57"/>
        <v>0.28050984561652403</v>
      </c>
      <c r="N171" s="58">
        <v>3592175</v>
      </c>
      <c r="O171" s="43">
        <f t="shared" si="58"/>
        <v>0.23731578611290591</v>
      </c>
      <c r="P171" s="14"/>
      <c r="Q171" s="236"/>
      <c r="R171" s="261"/>
      <c r="S171" s="261"/>
    </row>
    <row r="172" spans="1:21" s="21" customFormat="1" ht="23.25" customHeight="1" x14ac:dyDescent="0.25">
      <c r="A172" s="23" t="s">
        <v>263</v>
      </c>
      <c r="B172" s="191" t="s">
        <v>335</v>
      </c>
      <c r="C172" s="191" t="s">
        <v>335</v>
      </c>
      <c r="D172" s="58">
        <v>3214907.8200000003</v>
      </c>
      <c r="E172" s="58">
        <v>7500000</v>
      </c>
      <c r="F172" s="58">
        <v>3701684.01</v>
      </c>
      <c r="G172" s="43">
        <f t="shared" si="59"/>
        <v>0.2445504605913475</v>
      </c>
      <c r="H172" s="58">
        <v>6500000</v>
      </c>
      <c r="I172" s="210">
        <f t="shared" si="55"/>
        <v>0.42942022861744994</v>
      </c>
      <c r="J172" s="58">
        <v>2110260.6</v>
      </c>
      <c r="K172" s="210">
        <f t="shared" si="56"/>
        <v>0.13941362912221494</v>
      </c>
      <c r="L172" s="58">
        <v>0</v>
      </c>
      <c r="M172" s="210">
        <f t="shared" si="57"/>
        <v>0</v>
      </c>
      <c r="N172" s="58">
        <v>0</v>
      </c>
      <c r="O172" s="43">
        <f t="shared" si="58"/>
        <v>0</v>
      </c>
      <c r="P172" s="48">
        <f>E169+E181+E193+E214+E226</f>
        <v>83825332.865328297</v>
      </c>
      <c r="Q172" s="236"/>
      <c r="R172" s="262"/>
      <c r="S172" s="262"/>
    </row>
    <row r="173" spans="1:21" s="21" customFormat="1" ht="23.25" customHeight="1" x14ac:dyDescent="0.25">
      <c r="A173" s="23" t="s">
        <v>264</v>
      </c>
      <c r="B173" s="191" t="s">
        <v>336</v>
      </c>
      <c r="C173" s="191" t="s">
        <v>336</v>
      </c>
      <c r="D173" s="58">
        <v>6633569.6500000004</v>
      </c>
      <c r="E173" s="58">
        <v>3624628.48</v>
      </c>
      <c r="F173" s="58">
        <v>1677153.4</v>
      </c>
      <c r="G173" s="43">
        <f t="shared" si="59"/>
        <v>0.11080055330069745</v>
      </c>
      <c r="H173" s="58">
        <v>2200000</v>
      </c>
      <c r="I173" s="210">
        <f t="shared" si="55"/>
        <v>0.14534223122436768</v>
      </c>
      <c r="J173" s="58">
        <v>4694277.28</v>
      </c>
      <c r="K173" s="210">
        <f t="shared" si="56"/>
        <v>0.3101257881186617</v>
      </c>
      <c r="L173" s="58">
        <v>2718471</v>
      </c>
      <c r="M173" s="210">
        <f t="shared" si="57"/>
        <v>0.17959483666306275</v>
      </c>
      <c r="N173" s="58">
        <v>0</v>
      </c>
      <c r="O173" s="43">
        <f t="shared" si="58"/>
        <v>0</v>
      </c>
      <c r="P173" s="48">
        <f>C167-E167</f>
        <v>1151431607.8132997</v>
      </c>
      <c r="Q173" s="236"/>
      <c r="R173" s="14"/>
      <c r="T173" s="48"/>
    </row>
    <row r="174" spans="1:21" s="21" customFormat="1" ht="23.25" customHeight="1" x14ac:dyDescent="0.25">
      <c r="A174" s="23" t="s">
        <v>265</v>
      </c>
      <c r="B174" s="191" t="s">
        <v>337</v>
      </c>
      <c r="C174" s="191" t="s">
        <v>337</v>
      </c>
      <c r="D174" s="58">
        <v>6008455.5300000003</v>
      </c>
      <c r="E174" s="58">
        <v>8603812</v>
      </c>
      <c r="F174" s="58">
        <v>3981073.0396809299</v>
      </c>
      <c r="G174" s="43">
        <f t="shared" si="59"/>
        <v>0.26300819920654633</v>
      </c>
      <c r="H174" s="58">
        <v>11300000</v>
      </c>
      <c r="I174" s="210">
        <f t="shared" si="55"/>
        <v>0.74653055128879764</v>
      </c>
      <c r="J174" s="58">
        <v>8595202</v>
      </c>
      <c r="K174" s="210">
        <f t="shared" si="56"/>
        <v>0.56783901659279434</v>
      </c>
      <c r="L174" s="58">
        <v>0</v>
      </c>
      <c r="M174" s="210">
        <f t="shared" si="57"/>
        <v>0</v>
      </c>
      <c r="N174" s="58">
        <v>0</v>
      </c>
      <c r="O174" s="43">
        <f t="shared" si="58"/>
        <v>0</v>
      </c>
      <c r="P174" s="14"/>
      <c r="Q174" s="236"/>
      <c r="R174" s="48"/>
      <c r="S174" s="281"/>
      <c r="T174" s="48"/>
      <c r="U174" s="91"/>
    </row>
    <row r="175" spans="1:21" s="21" customFormat="1" ht="23.25" customHeight="1" x14ac:dyDescent="0.25">
      <c r="A175" s="23" t="s">
        <v>266</v>
      </c>
      <c r="B175" s="191" t="s">
        <v>338</v>
      </c>
      <c r="C175" s="191" t="s">
        <v>338</v>
      </c>
      <c r="D175" s="58">
        <v>5000000</v>
      </c>
      <c r="E175" s="58">
        <v>3650000</v>
      </c>
      <c r="F175" s="58">
        <v>1520004.0387558395</v>
      </c>
      <c r="G175" s="43">
        <f t="shared" si="59"/>
        <v>0.10041853566491998</v>
      </c>
      <c r="H175" s="58">
        <v>3650000</v>
      </c>
      <c r="I175" s="210">
        <f t="shared" si="55"/>
        <v>0.24113597453133728</v>
      </c>
      <c r="J175" s="58">
        <v>0</v>
      </c>
      <c r="K175" s="210">
        <f t="shared" si="56"/>
        <v>0</v>
      </c>
      <c r="L175" s="58">
        <v>5000000</v>
      </c>
      <c r="M175" s="210">
        <f t="shared" si="57"/>
        <v>0.33032325278265384</v>
      </c>
      <c r="N175" s="58">
        <v>273750</v>
      </c>
      <c r="O175" s="43">
        <f t="shared" si="58"/>
        <v>1.8085198089850298E-2</v>
      </c>
      <c r="P175" s="14"/>
      <c r="Q175" s="236"/>
      <c r="R175" s="48"/>
      <c r="S175" s="281"/>
      <c r="T175" s="48"/>
      <c r="U175" s="91"/>
    </row>
    <row r="176" spans="1:21" s="21" customFormat="1" ht="23.25" customHeight="1" x14ac:dyDescent="0.25">
      <c r="A176" s="23" t="s">
        <v>267</v>
      </c>
      <c r="B176" s="191" t="s">
        <v>339</v>
      </c>
      <c r="C176" s="191" t="s">
        <v>339</v>
      </c>
      <c r="D176" s="58">
        <v>6179350</v>
      </c>
      <c r="E176" s="58">
        <v>6922315</v>
      </c>
      <c r="F176" s="58">
        <v>4844310</v>
      </c>
      <c r="G176" s="43">
        <f t="shared" si="59"/>
        <v>0.3200376473375075</v>
      </c>
      <c r="H176" s="58">
        <v>1400000</v>
      </c>
      <c r="I176" s="210">
        <f t="shared" si="55"/>
        <v>9.2490510779143068E-2</v>
      </c>
      <c r="J176" s="58">
        <v>6922315</v>
      </c>
      <c r="K176" s="210">
        <f t="shared" si="56"/>
        <v>0.45732032151723129</v>
      </c>
      <c r="L176" s="58">
        <v>1000000</v>
      </c>
      <c r="M176" s="210">
        <f t="shared" si="57"/>
        <v>6.6064650556530755E-2</v>
      </c>
      <c r="N176" s="58">
        <v>300000</v>
      </c>
      <c r="O176" s="210">
        <f t="shared" si="58"/>
        <v>1.9819395166959231E-2</v>
      </c>
      <c r="P176" s="14"/>
      <c r="Q176" s="236"/>
      <c r="R176" s="48"/>
      <c r="S176" s="281"/>
      <c r="T176" s="48"/>
      <c r="U176" s="48"/>
    </row>
    <row r="177" spans="1:22" s="21" customFormat="1" ht="23.25" customHeight="1" x14ac:dyDescent="0.25">
      <c r="A177" s="23" t="s">
        <v>268</v>
      </c>
      <c r="B177" s="191" t="s">
        <v>340</v>
      </c>
      <c r="C177" s="191" t="s">
        <v>340</v>
      </c>
      <c r="D177" s="58">
        <v>2520147.5</v>
      </c>
      <c r="E177" s="58">
        <v>2608031.54</v>
      </c>
      <c r="F177" s="58">
        <v>1357284.1746373808</v>
      </c>
      <c r="G177" s="43">
        <f t="shared" si="59"/>
        <v>8.9668504703327837E-2</v>
      </c>
      <c r="H177" s="58">
        <v>2352941.17</v>
      </c>
      <c r="I177" s="210">
        <f t="shared" si="55"/>
        <v>0.15544623617612463</v>
      </c>
      <c r="J177" s="58">
        <v>0</v>
      </c>
      <c r="K177" s="210">
        <f t="shared" si="56"/>
        <v>0</v>
      </c>
      <c r="L177" s="58">
        <v>2210000</v>
      </c>
      <c r="M177" s="210">
        <f t="shared" si="57"/>
        <v>0.14600287772993298</v>
      </c>
      <c r="N177" s="58">
        <v>2210000</v>
      </c>
      <c r="O177" s="43">
        <f t="shared" si="58"/>
        <v>0.14600287772993298</v>
      </c>
      <c r="P177" s="14"/>
      <c r="Q177" s="236"/>
      <c r="R177" s="48"/>
      <c r="S177" s="281"/>
      <c r="T177" s="48"/>
      <c r="U177" s="91"/>
      <c r="V177" s="48"/>
    </row>
    <row r="178" spans="1:22" s="21" customFormat="1" ht="23.25" customHeight="1" x14ac:dyDescent="0.25">
      <c r="A178" s="23" t="s">
        <v>383</v>
      </c>
      <c r="B178" s="191" t="s">
        <v>343</v>
      </c>
      <c r="C178" s="191" t="s">
        <v>343</v>
      </c>
      <c r="D178" s="58">
        <v>10700000</v>
      </c>
      <c r="E178" s="58">
        <v>20000000</v>
      </c>
      <c r="F178" s="58">
        <v>11105052.2379422</v>
      </c>
      <c r="G178" s="43">
        <f t="shared" si="59"/>
        <v>0.73365139551167136</v>
      </c>
      <c r="H178" s="58">
        <f t="shared" ref="H178:H202" si="60">E178</f>
        <v>20000000</v>
      </c>
      <c r="I178" s="210">
        <f t="shared" si="55"/>
        <v>1.3212930111306154</v>
      </c>
      <c r="J178" s="58">
        <f>F178</f>
        <v>11105052.2379422</v>
      </c>
      <c r="K178" s="210">
        <f t="shared" si="56"/>
        <v>0.73365139551167136</v>
      </c>
      <c r="L178" s="58">
        <v>0</v>
      </c>
      <c r="M178" s="210">
        <f t="shared" si="57"/>
        <v>0</v>
      </c>
      <c r="N178" s="58">
        <v>0</v>
      </c>
      <c r="O178" s="43">
        <f t="shared" si="58"/>
        <v>0</v>
      </c>
      <c r="P178" s="14"/>
      <c r="Q178" s="236"/>
      <c r="R178" s="48"/>
      <c r="S178" s="281"/>
      <c r="T178" s="48"/>
      <c r="U178" s="91"/>
    </row>
    <row r="179" spans="1:22" s="21" customFormat="1" ht="23.25" customHeight="1" x14ac:dyDescent="0.25">
      <c r="A179" s="23" t="s">
        <v>389</v>
      </c>
      <c r="B179" s="191"/>
      <c r="C179" s="191"/>
      <c r="D179" s="58">
        <v>15000000</v>
      </c>
      <c r="E179" s="58">
        <v>15000000</v>
      </c>
      <c r="F179" s="287">
        <v>6015236.6830520285</v>
      </c>
      <c r="G179" s="43">
        <f t="shared" si="59"/>
        <v>0.39739450948065747</v>
      </c>
      <c r="H179" s="287">
        <f t="shared" si="60"/>
        <v>15000000</v>
      </c>
      <c r="I179" s="210">
        <f t="shared" si="55"/>
        <v>0.99096975834796142</v>
      </c>
      <c r="J179" s="287">
        <v>0</v>
      </c>
      <c r="K179" s="210">
        <f t="shared" si="56"/>
        <v>0</v>
      </c>
      <c r="L179" s="287">
        <v>0</v>
      </c>
      <c r="M179" s="210">
        <f t="shared" si="57"/>
        <v>0</v>
      </c>
      <c r="N179" s="287">
        <v>0</v>
      </c>
      <c r="O179" s="43">
        <f t="shared" ref="O179" si="61">N179/$B$167*100</f>
        <v>0</v>
      </c>
      <c r="P179" s="14"/>
      <c r="Q179" s="236"/>
      <c r="R179" s="48"/>
      <c r="S179" s="281"/>
      <c r="T179" s="48"/>
      <c r="U179" s="91"/>
    </row>
    <row r="180" spans="1:22" s="21" customFormat="1" ht="23.25" customHeight="1" x14ac:dyDescent="0.25">
      <c r="A180" s="23" t="s">
        <v>407</v>
      </c>
      <c r="B180" s="191"/>
      <c r="C180" s="191"/>
      <c r="D180" s="58">
        <v>80083495.749999985</v>
      </c>
      <c r="E180" s="58">
        <v>67840086</v>
      </c>
      <c r="F180" s="287">
        <v>12566128</v>
      </c>
      <c r="G180" s="43">
        <f t="shared" si="59"/>
        <v>0.83017685516863682</v>
      </c>
      <c r="H180" s="287">
        <v>16862075</v>
      </c>
      <c r="I180" s="210">
        <f t="shared" si="55"/>
        <v>1.1139870925330135</v>
      </c>
      <c r="J180" s="287">
        <f>15348457.31+4696441.46</f>
        <v>20044898.77</v>
      </c>
      <c r="K180" s="210">
        <f t="shared" si="56"/>
        <v>1.3242592326810834</v>
      </c>
      <c r="L180" s="287">
        <v>3807844.17</v>
      </c>
      <c r="M180" s="210">
        <f t="shared" si="57"/>
        <v>0.2515638944647729</v>
      </c>
      <c r="N180" s="287">
        <v>2621392.2199999997</v>
      </c>
      <c r="O180" s="43">
        <f t="shared" si="58"/>
        <v>0.17318136098590842</v>
      </c>
      <c r="P180" s="14"/>
      <c r="Q180" s="236"/>
      <c r="R180" s="48"/>
      <c r="S180" s="281"/>
      <c r="T180" s="48"/>
      <c r="U180" s="91"/>
    </row>
    <row r="181" spans="1:22" s="21" customFormat="1" ht="23.25" customHeight="1" x14ac:dyDescent="0.25">
      <c r="A181" s="23" t="s">
        <v>408</v>
      </c>
      <c r="B181" s="191" t="s">
        <v>332</v>
      </c>
      <c r="C181" s="191" t="s">
        <v>332</v>
      </c>
      <c r="D181" s="56">
        <v>5300096.96</v>
      </c>
      <c r="E181" s="56">
        <v>5300096.96</v>
      </c>
      <c r="F181" s="59">
        <v>2942892.5439743181</v>
      </c>
      <c r="G181" s="43">
        <f t="shared" si="59"/>
        <v>0.19442116754308317</v>
      </c>
      <c r="H181" s="59">
        <v>5194118</v>
      </c>
      <c r="I181" s="210">
        <f t="shared" si="55"/>
        <v>0.34314759061938643</v>
      </c>
      <c r="J181" s="59">
        <v>5300096.96</v>
      </c>
      <c r="K181" s="210">
        <f t="shared" si="56"/>
        <v>0.35014905357813098</v>
      </c>
      <c r="L181" s="59">
        <v>4240078</v>
      </c>
      <c r="M181" s="210">
        <f t="shared" si="57"/>
        <v>0.28011927140243387</v>
      </c>
      <c r="N181" s="59">
        <v>0</v>
      </c>
      <c r="O181" s="43">
        <f t="shared" si="58"/>
        <v>0</v>
      </c>
      <c r="P181" s="14"/>
      <c r="Q181" s="236"/>
      <c r="R181" s="48"/>
      <c r="S181" s="281"/>
      <c r="T181" s="48"/>
      <c r="U181" s="91"/>
    </row>
    <row r="182" spans="1:22" s="21" customFormat="1" ht="23.25" customHeight="1" x14ac:dyDescent="0.25">
      <c r="A182" s="23" t="s">
        <v>409</v>
      </c>
      <c r="B182" s="191" t="s">
        <v>333</v>
      </c>
      <c r="C182" s="191" t="s">
        <v>333</v>
      </c>
      <c r="D182" s="56">
        <v>19050097.590000004</v>
      </c>
      <c r="E182" s="56">
        <v>17236992.300000001</v>
      </c>
      <c r="F182" s="59">
        <v>7532927.0700000003</v>
      </c>
      <c r="G182" s="43">
        <f t="shared" si="59"/>
        <v>0.4976601945473812</v>
      </c>
      <c r="H182" s="59">
        <v>21560000</v>
      </c>
      <c r="I182" s="210">
        <f t="shared" si="55"/>
        <v>1.4243538659988033</v>
      </c>
      <c r="J182" s="59">
        <v>17236992.300000001</v>
      </c>
      <c r="K182" s="210">
        <f t="shared" si="56"/>
        <v>1.1387558729451115</v>
      </c>
      <c r="L182" s="59">
        <v>3696000</v>
      </c>
      <c r="M182" s="210">
        <f t="shared" si="57"/>
        <v>0.24417494845693768</v>
      </c>
      <c r="N182" s="59">
        <v>1255250</v>
      </c>
      <c r="O182" s="210">
        <f t="shared" si="58"/>
        <v>8.2927652611085242E-2</v>
      </c>
      <c r="P182" s="14"/>
      <c r="Q182" s="236"/>
      <c r="R182" s="48"/>
      <c r="S182" s="281"/>
      <c r="T182" s="48"/>
      <c r="U182" s="91"/>
    </row>
    <row r="183" spans="1:22" s="21" customFormat="1" ht="23.25" customHeight="1" x14ac:dyDescent="0.25">
      <c r="A183" s="23" t="s">
        <v>410</v>
      </c>
      <c r="B183" s="191" t="s">
        <v>334</v>
      </c>
      <c r="C183" s="191" t="s">
        <v>334</v>
      </c>
      <c r="D183" s="56">
        <v>3500000</v>
      </c>
      <c r="E183" s="56">
        <v>3500000</v>
      </c>
      <c r="F183" s="59">
        <v>1619486.7992832384</v>
      </c>
      <c r="G183" s="43">
        <f t="shared" si="59"/>
        <v>0.10699082947556163</v>
      </c>
      <c r="H183" s="59">
        <v>0</v>
      </c>
      <c r="I183" s="210">
        <f t="shared" si="55"/>
        <v>0</v>
      </c>
      <c r="J183" s="59">
        <v>0</v>
      </c>
      <c r="K183" s="210">
        <f t="shared" si="56"/>
        <v>0</v>
      </c>
      <c r="L183" s="59">
        <v>0</v>
      </c>
      <c r="M183" s="210">
        <f t="shared" si="57"/>
        <v>0</v>
      </c>
      <c r="N183" s="59">
        <v>0</v>
      </c>
      <c r="O183" s="43">
        <f t="shared" si="58"/>
        <v>0</v>
      </c>
      <c r="P183" s="14"/>
      <c r="Q183" s="236"/>
      <c r="R183" s="48"/>
      <c r="S183" s="281"/>
      <c r="T183" s="48"/>
      <c r="U183" s="91"/>
    </row>
    <row r="184" spans="1:22" s="21" customFormat="1" ht="23.25" customHeight="1" x14ac:dyDescent="0.25">
      <c r="A184" s="23" t="s">
        <v>411</v>
      </c>
      <c r="B184" s="191" t="s">
        <v>335</v>
      </c>
      <c r="C184" s="191" t="s">
        <v>335</v>
      </c>
      <c r="D184" s="56">
        <v>6377802.5300000003</v>
      </c>
      <c r="E184" s="56">
        <v>7458906.4700000007</v>
      </c>
      <c r="F184" s="59">
        <v>3451314.5382149741</v>
      </c>
      <c r="G184" s="43">
        <f t="shared" si="59"/>
        <v>0.2280098889278466</v>
      </c>
      <c r="H184" s="59">
        <v>4500000</v>
      </c>
      <c r="I184" s="210">
        <f t="shared" si="55"/>
        <v>0.29729092750438846</v>
      </c>
      <c r="J184" s="59">
        <v>9009091.5999999996</v>
      </c>
      <c r="K184" s="210">
        <f t="shared" si="56"/>
        <v>0.59518248838577659</v>
      </c>
      <c r="L184" s="59">
        <v>0</v>
      </c>
      <c r="M184" s="210">
        <f t="shared" si="57"/>
        <v>0</v>
      </c>
      <c r="N184" s="59">
        <v>0</v>
      </c>
      <c r="O184" s="43">
        <f t="shared" si="58"/>
        <v>0</v>
      </c>
      <c r="P184" s="14"/>
      <c r="Q184" s="236"/>
      <c r="R184" s="48"/>
      <c r="S184" s="281"/>
      <c r="T184" s="48"/>
      <c r="U184" s="91"/>
    </row>
    <row r="185" spans="1:22" s="21" customFormat="1" ht="23.25" customHeight="1" x14ac:dyDescent="0.25">
      <c r="A185" s="23" t="s">
        <v>412</v>
      </c>
      <c r="B185" s="191" t="s">
        <v>336</v>
      </c>
      <c r="C185" s="191" t="s">
        <v>336</v>
      </c>
      <c r="D185" s="56">
        <v>3238490.4699999997</v>
      </c>
      <c r="E185" s="56">
        <v>4188213.24</v>
      </c>
      <c r="F185" s="59">
        <v>1937930.3445472524</v>
      </c>
      <c r="G185" s="43">
        <f t="shared" si="59"/>
        <v>0.12802869101541148</v>
      </c>
      <c r="H185" s="59">
        <v>4379101</v>
      </c>
      <c r="I185" s="210">
        <f t="shared" si="55"/>
        <v>0.28930377731675438</v>
      </c>
      <c r="J185" s="59">
        <v>5177782.84</v>
      </c>
      <c r="K185" s="210">
        <f t="shared" si="56"/>
        <v>0.34206841398220145</v>
      </c>
      <c r="L185" s="59">
        <v>3141159.9299999997</v>
      </c>
      <c r="M185" s="210">
        <f t="shared" si="57"/>
        <v>0.20751963311762661</v>
      </c>
      <c r="N185" s="59">
        <v>0</v>
      </c>
      <c r="O185" s="43">
        <f t="shared" si="58"/>
        <v>0</v>
      </c>
      <c r="P185" s="14"/>
      <c r="Q185" s="236"/>
      <c r="R185" s="48"/>
      <c r="S185" s="281"/>
      <c r="T185" s="48"/>
      <c r="U185" s="91"/>
    </row>
    <row r="186" spans="1:22" s="21" customFormat="1" ht="23.25" customHeight="1" x14ac:dyDescent="0.25">
      <c r="A186" s="23" t="s">
        <v>413</v>
      </c>
      <c r="B186" s="191" t="s">
        <v>337</v>
      </c>
      <c r="C186" s="191" t="s">
        <v>337</v>
      </c>
      <c r="D186" s="56">
        <v>5916638.0999999996</v>
      </c>
      <c r="E186" s="56">
        <v>7085834</v>
      </c>
      <c r="F186" s="59">
        <v>3278690.201305775</v>
      </c>
      <c r="G186" s="43">
        <f t="shared" si="59"/>
        <v>0.21660552243238751</v>
      </c>
      <c r="H186" s="59">
        <v>9200000</v>
      </c>
      <c r="I186" s="210">
        <f t="shared" si="55"/>
        <v>0.607794785120083</v>
      </c>
      <c r="J186" s="59">
        <v>7085834</v>
      </c>
      <c r="K186" s="210">
        <f t="shared" si="56"/>
        <v>0.46812314711158459</v>
      </c>
      <c r="L186" s="59">
        <v>0</v>
      </c>
      <c r="M186" s="210">
        <f t="shared" si="57"/>
        <v>0</v>
      </c>
      <c r="N186" s="59">
        <v>0</v>
      </c>
      <c r="O186" s="43">
        <f t="shared" si="58"/>
        <v>0</v>
      </c>
      <c r="P186" s="48" t="str">
        <f>P16</f>
        <v>Οριζόντια διόρθωση</v>
      </c>
      <c r="Q186" s="236"/>
      <c r="R186" s="48"/>
      <c r="S186" s="281"/>
      <c r="T186" s="48"/>
      <c r="U186" s="91"/>
    </row>
    <row r="187" spans="1:22" s="21" customFormat="1" ht="23.25" customHeight="1" x14ac:dyDescent="0.25">
      <c r="A187" s="23" t="s">
        <v>414</v>
      </c>
      <c r="B187" s="191" t="s">
        <v>338</v>
      </c>
      <c r="C187" s="191" t="s">
        <v>338</v>
      </c>
      <c r="D187" s="56">
        <v>5576000</v>
      </c>
      <c r="E187" s="56">
        <v>8500000</v>
      </c>
      <c r="F187" s="59">
        <v>3146431.4957502917</v>
      </c>
      <c r="G187" s="43">
        <f t="shared" si="59"/>
        <v>0.20786789726680543</v>
      </c>
      <c r="H187" s="59">
        <f t="shared" si="60"/>
        <v>8500000</v>
      </c>
      <c r="I187" s="210">
        <f t="shared" si="55"/>
        <v>0.56154952973051153</v>
      </c>
      <c r="J187" s="59">
        <v>0</v>
      </c>
      <c r="K187" s="210">
        <f t="shared" si="56"/>
        <v>0</v>
      </c>
      <c r="L187" s="59">
        <v>5800000</v>
      </c>
      <c r="M187" s="210">
        <f t="shared" si="57"/>
        <v>0.38317497322787841</v>
      </c>
      <c r="N187" s="59">
        <v>0</v>
      </c>
      <c r="O187" s="43">
        <f t="shared" si="58"/>
        <v>0</v>
      </c>
      <c r="P187" s="14"/>
      <c r="Q187" s="236"/>
      <c r="R187" s="14"/>
      <c r="S187" s="281"/>
      <c r="U187" s="91"/>
    </row>
    <row r="188" spans="1:22" s="21" customFormat="1" ht="23.25" customHeight="1" x14ac:dyDescent="0.25">
      <c r="A188" s="23" t="s">
        <v>415</v>
      </c>
      <c r="B188" s="191"/>
      <c r="C188" s="191"/>
      <c r="D188" s="56">
        <v>2543770.9</v>
      </c>
      <c r="E188" s="56">
        <v>2557762.1</v>
      </c>
      <c r="F188" s="59">
        <v>1324740</v>
      </c>
      <c r="G188" s="43">
        <f t="shared" si="59"/>
        <v>8.7518485178258568E-2</v>
      </c>
      <c r="H188" s="59">
        <v>3047059</v>
      </c>
      <c r="I188" s="210">
        <f t="shared" si="55"/>
        <v>0.20130288806013205</v>
      </c>
      <c r="J188" s="59">
        <v>2543770.9</v>
      </c>
      <c r="K188" s="210">
        <f t="shared" si="56"/>
        <v>0.16805333560437177</v>
      </c>
      <c r="L188" s="59">
        <v>814880.59000000008</v>
      </c>
      <c r="M188" s="210">
        <f t="shared" si="57"/>
        <v>5.3834801423649624E-2</v>
      </c>
      <c r="N188" s="59">
        <v>814880.71</v>
      </c>
      <c r="O188" s="43">
        <f t="shared" si="58"/>
        <v>5.3834809351407678E-2</v>
      </c>
      <c r="P188" s="14"/>
      <c r="Q188" s="236"/>
      <c r="R188" s="14"/>
    </row>
    <row r="189" spans="1:22" s="21" customFormat="1" ht="23.25" customHeight="1" x14ac:dyDescent="0.25">
      <c r="A189" s="23" t="s">
        <v>416</v>
      </c>
      <c r="B189" s="191" t="s">
        <v>343</v>
      </c>
      <c r="C189" s="191" t="s">
        <v>343</v>
      </c>
      <c r="D189" s="328"/>
      <c r="E189" s="328">
        <v>0</v>
      </c>
      <c r="F189" s="365">
        <f>'Πίνακας 5'!D136</f>
        <v>0</v>
      </c>
      <c r="G189" s="366">
        <f t="shared" si="59"/>
        <v>0</v>
      </c>
      <c r="H189" s="365">
        <f>E189</f>
        <v>0</v>
      </c>
      <c r="I189" s="367">
        <f t="shared" si="55"/>
        <v>0</v>
      </c>
      <c r="J189" s="365">
        <v>0</v>
      </c>
      <c r="K189" s="367">
        <f t="shared" si="56"/>
        <v>0</v>
      </c>
      <c r="L189" s="365">
        <v>0</v>
      </c>
      <c r="M189" s="367">
        <f t="shared" si="57"/>
        <v>0</v>
      </c>
      <c r="N189" s="365">
        <v>0</v>
      </c>
      <c r="O189" s="366">
        <f t="shared" si="58"/>
        <v>0</v>
      </c>
      <c r="P189" s="14"/>
      <c r="Q189" s="236"/>
      <c r="R189" s="14"/>
    </row>
    <row r="190" spans="1:22" s="21" customFormat="1" ht="23.25" customHeight="1" x14ac:dyDescent="0.25">
      <c r="A190" s="23" t="s">
        <v>417</v>
      </c>
      <c r="B190" s="191" t="s">
        <v>339</v>
      </c>
      <c r="C190" s="191" t="s">
        <v>339</v>
      </c>
      <c r="D190" s="56">
        <v>1570242</v>
      </c>
      <c r="E190" s="56">
        <v>1570242</v>
      </c>
      <c r="F190" s="59">
        <v>1100000</v>
      </c>
      <c r="G190" s="43">
        <f t="shared" si="59"/>
        <v>7.267111561218384E-2</v>
      </c>
      <c r="H190" s="59">
        <v>1570242</v>
      </c>
      <c r="I190" s="210">
        <f t="shared" si="55"/>
        <v>0.10373748901918799</v>
      </c>
      <c r="J190" s="59">
        <v>1570242</v>
      </c>
      <c r="K190" s="210">
        <f t="shared" si="56"/>
        <v>0.10373748901918799</v>
      </c>
      <c r="L190" s="59">
        <v>0</v>
      </c>
      <c r="M190" s="210">
        <f t="shared" si="57"/>
        <v>0</v>
      </c>
      <c r="N190" s="59">
        <v>0</v>
      </c>
      <c r="O190" s="43">
        <f t="shared" si="58"/>
        <v>0</v>
      </c>
      <c r="P190" s="14"/>
      <c r="Q190" s="236"/>
      <c r="R190" s="14"/>
    </row>
    <row r="191" spans="1:22" s="21" customFormat="1" ht="23.25" customHeight="1" x14ac:dyDescent="0.25">
      <c r="A191" s="27" t="s">
        <v>197</v>
      </c>
      <c r="B191" s="191"/>
      <c r="C191" s="191"/>
      <c r="D191" s="58">
        <v>58287320.230000012</v>
      </c>
      <c r="E191" s="58">
        <v>117105077</v>
      </c>
      <c r="F191" s="287">
        <v>45768729</v>
      </c>
      <c r="G191" s="288">
        <f t="shared" si="59"/>
        <v>3.0236950878015558</v>
      </c>
      <c r="H191" s="287">
        <v>77400000</v>
      </c>
      <c r="I191" s="210">
        <f t="shared" si="55"/>
        <v>5.1134039530754816</v>
      </c>
      <c r="J191" s="287">
        <v>91125576.909999996</v>
      </c>
      <c r="K191" s="210">
        <f t="shared" si="56"/>
        <v>6.0201793953214189</v>
      </c>
      <c r="L191" s="287">
        <v>30429094.170000002</v>
      </c>
      <c r="M191" s="210">
        <f t="shared" si="57"/>
        <v>2.0102874730928177</v>
      </c>
      <c r="N191" s="287">
        <v>5175459.8399999999</v>
      </c>
      <c r="O191" s="210">
        <f t="shared" si="58"/>
        <v>0.34191494579895859</v>
      </c>
      <c r="P191" s="14"/>
      <c r="Q191" s="236"/>
      <c r="R191" s="14"/>
    </row>
    <row r="192" spans="1:22" s="21" customFormat="1" ht="28.5" customHeight="1" x14ac:dyDescent="0.25">
      <c r="A192" s="27" t="s">
        <v>275</v>
      </c>
      <c r="B192" s="191"/>
      <c r="C192" s="191" t="s">
        <v>385</v>
      </c>
      <c r="D192" s="58">
        <v>635530173.51509011</v>
      </c>
      <c r="E192" s="58">
        <v>575080509</v>
      </c>
      <c r="F192" s="287">
        <v>325985163</v>
      </c>
      <c r="G192" s="288">
        <f t="shared" si="59"/>
        <v>21.536095880208723</v>
      </c>
      <c r="H192" s="287">
        <v>265000000</v>
      </c>
      <c r="I192" s="210">
        <f t="shared" si="55"/>
        <v>17.507132397480653</v>
      </c>
      <c r="J192" s="287">
        <f>365173239.32+221007229.51</f>
        <v>586180468.82999992</v>
      </c>
      <c r="K192" s="210">
        <f t="shared" si="56"/>
        <v>38.725807836317315</v>
      </c>
      <c r="L192" s="287">
        <v>187896327.57999995</v>
      </c>
      <c r="M192" s="210">
        <f t="shared" si="57"/>
        <v>12.41330522242813</v>
      </c>
      <c r="N192" s="287">
        <v>137933576.84</v>
      </c>
      <c r="O192" s="210">
        <f t="shared" si="58"/>
        <v>9.1125335539469852</v>
      </c>
      <c r="P192" s="14"/>
      <c r="Q192" s="236"/>
      <c r="R192" s="14"/>
    </row>
    <row r="193" spans="1:18" s="21" customFormat="1" ht="28.5" customHeight="1" x14ac:dyDescent="0.25">
      <c r="A193" s="27" t="s">
        <v>276</v>
      </c>
      <c r="B193" s="191" t="s">
        <v>332</v>
      </c>
      <c r="C193" s="191" t="s">
        <v>332</v>
      </c>
      <c r="D193" s="58">
        <v>16106090.710277999</v>
      </c>
      <c r="E193" s="58">
        <v>19886777.130277999</v>
      </c>
      <c r="F193" s="287">
        <v>13315362</v>
      </c>
      <c r="G193" s="288">
        <f t="shared" si="59"/>
        <v>0.87967473756370862</v>
      </c>
      <c r="H193" s="287">
        <v>23773882</v>
      </c>
      <c r="I193" s="210">
        <f t="shared" si="55"/>
        <v>1.5706132067021965</v>
      </c>
      <c r="J193" s="287">
        <v>20659563.200277999</v>
      </c>
      <c r="K193" s="210">
        <f t="shared" si="56"/>
        <v>1.3648668234769283</v>
      </c>
      <c r="L193" s="287">
        <v>12969816.673963999</v>
      </c>
      <c r="M193" s="210">
        <f t="shared" si="57"/>
        <v>0.85684640634769771</v>
      </c>
      <c r="N193" s="287">
        <v>5117595.6899999995</v>
      </c>
      <c r="O193" s="210">
        <f t="shared" si="58"/>
        <v>0.33809217094945787</v>
      </c>
      <c r="P193" s="14"/>
      <c r="Q193" s="236"/>
      <c r="R193" s="14"/>
    </row>
    <row r="194" spans="1:18" s="21" customFormat="1" ht="28.5" customHeight="1" x14ac:dyDescent="0.25">
      <c r="A194" s="27" t="s">
        <v>284</v>
      </c>
      <c r="B194" s="191" t="s">
        <v>341</v>
      </c>
      <c r="C194" s="191" t="s">
        <v>341</v>
      </c>
      <c r="D194" s="56">
        <v>74523686.950000003</v>
      </c>
      <c r="E194" s="56">
        <v>60798461.289999999</v>
      </c>
      <c r="F194" s="166">
        <v>30960000</v>
      </c>
      <c r="G194" s="167">
        <f t="shared" si="59"/>
        <v>2.0453615812301926</v>
      </c>
      <c r="H194" s="166">
        <v>62660000</v>
      </c>
      <c r="I194" s="317">
        <f t="shared" si="55"/>
        <v>4.1396110038722176</v>
      </c>
      <c r="J194" s="166">
        <v>53298461.290000007</v>
      </c>
      <c r="K194" s="210">
        <f t="shared" si="56"/>
        <v>3.5211442203246324</v>
      </c>
      <c r="L194" s="166">
        <v>21880012.670000002</v>
      </c>
      <c r="M194" s="210">
        <f t="shared" si="57"/>
        <v>1.4454953912160158</v>
      </c>
      <c r="N194" s="166">
        <v>1250750.01</v>
      </c>
      <c r="O194" s="210">
        <f t="shared" si="58"/>
        <v>8.2630362344227368E-2</v>
      </c>
      <c r="P194" s="14"/>
      <c r="Q194" s="236"/>
      <c r="R194" s="14"/>
    </row>
    <row r="195" spans="1:18" s="21" customFormat="1" ht="28.5" customHeight="1" x14ac:dyDescent="0.25">
      <c r="A195" s="406" t="s">
        <v>289</v>
      </c>
      <c r="B195" s="191" t="s">
        <v>333</v>
      </c>
      <c r="C195" s="191" t="s">
        <v>333</v>
      </c>
      <c r="D195" s="56">
        <v>74063431.829999998</v>
      </c>
      <c r="E195" s="56">
        <v>81373423.140000001</v>
      </c>
      <c r="F195" s="410">
        <v>46374917</v>
      </c>
      <c r="G195" s="167">
        <f t="shared" si="59"/>
        <v>3.0637426861931178</v>
      </c>
      <c r="H195" s="59">
        <v>84500000</v>
      </c>
      <c r="I195" s="317">
        <f t="shared" si="55"/>
        <v>5.5824629720268497</v>
      </c>
      <c r="J195" s="59">
        <v>66856440.230000004</v>
      </c>
      <c r="K195" s="317">
        <f t="shared" si="56"/>
        <v>4.4168473612485357</v>
      </c>
      <c r="L195" s="59">
        <v>36989436.950000003</v>
      </c>
      <c r="M195" s="317">
        <f t="shared" si="57"/>
        <v>2.4436942263845771</v>
      </c>
      <c r="N195" s="59">
        <v>21156643.379999999</v>
      </c>
      <c r="O195" s="167">
        <f t="shared" si="58"/>
        <v>1.3977062518488399</v>
      </c>
      <c r="P195" s="14"/>
      <c r="Q195" s="236"/>
      <c r="R195" s="14"/>
    </row>
    <row r="196" spans="1:18" s="21" customFormat="1" ht="28.5" customHeight="1" x14ac:dyDescent="0.25">
      <c r="A196" s="27" t="s">
        <v>294</v>
      </c>
      <c r="B196" s="191" t="s">
        <v>335</v>
      </c>
      <c r="C196" s="191" t="s">
        <v>335</v>
      </c>
      <c r="D196" s="59">
        <v>9943422.3499999996</v>
      </c>
      <c r="E196" s="59">
        <v>9943422</v>
      </c>
      <c r="F196" s="59">
        <v>9943422</v>
      </c>
      <c r="G196" s="167">
        <f t="shared" si="59"/>
        <v>0.65690869976612021</v>
      </c>
      <c r="H196" s="59">
        <v>15756578</v>
      </c>
      <c r="I196" s="210">
        <f t="shared" si="55"/>
        <v>1.0409528195367204</v>
      </c>
      <c r="J196" s="59">
        <v>9943422</v>
      </c>
      <c r="K196" s="317">
        <f t="shared" si="56"/>
        <v>0.65690869976612021</v>
      </c>
      <c r="L196" s="59">
        <v>9921353.7200000007</v>
      </c>
      <c r="M196" s="317">
        <f t="shared" si="57"/>
        <v>0.6554507665595366</v>
      </c>
      <c r="N196" s="59">
        <v>8119732.5300000003</v>
      </c>
      <c r="O196" s="167">
        <f t="shared" si="58"/>
        <v>0.53642729220694541</v>
      </c>
      <c r="P196" s="14"/>
      <c r="Q196" s="236"/>
      <c r="R196" s="14"/>
    </row>
    <row r="197" spans="1:18" s="21" customFormat="1" ht="28.5" customHeight="1" x14ac:dyDescent="0.25">
      <c r="A197" s="27" t="s">
        <v>301</v>
      </c>
      <c r="B197" s="191" t="s">
        <v>336</v>
      </c>
      <c r="C197" s="191" t="s">
        <v>336</v>
      </c>
      <c r="D197" s="56">
        <v>1637331.96</v>
      </c>
      <c r="E197" s="56">
        <v>1637331.96</v>
      </c>
      <c r="F197" s="59">
        <v>1075999</v>
      </c>
      <c r="G197" s="167">
        <f t="shared" si="59"/>
        <v>7.1085497934176553E-2</v>
      </c>
      <c r="H197" s="59">
        <v>11067958.300000001</v>
      </c>
      <c r="I197" s="210">
        <f t="shared" si="55"/>
        <v>0.73120079746375433</v>
      </c>
      <c r="J197" s="59">
        <v>1637331.96</v>
      </c>
      <c r="K197" s="317">
        <f t="shared" si="56"/>
        <v>0.10816976378243962</v>
      </c>
      <c r="L197" s="59">
        <v>1075999.176</v>
      </c>
      <c r="M197" s="317">
        <f t="shared" si="57"/>
        <v>7.1085509561555044E-2</v>
      </c>
      <c r="N197" s="59">
        <v>0</v>
      </c>
      <c r="O197" s="167">
        <f t="shared" si="58"/>
        <v>0</v>
      </c>
      <c r="P197" s="14"/>
      <c r="Q197" s="236"/>
      <c r="R197" s="14"/>
    </row>
    <row r="198" spans="1:18" s="21" customFormat="1" ht="28.5" customHeight="1" x14ac:dyDescent="0.25">
      <c r="A198" s="27" t="s">
        <v>302</v>
      </c>
      <c r="B198" s="191" t="s">
        <v>337</v>
      </c>
      <c r="C198" s="191" t="s">
        <v>337</v>
      </c>
      <c r="D198" s="56">
        <v>4399444.78</v>
      </c>
      <c r="E198" s="56">
        <v>7399444.7800000003</v>
      </c>
      <c r="F198" s="59">
        <v>5290000</v>
      </c>
      <c r="G198" s="167">
        <f t="shared" si="59"/>
        <v>0.34948200144404773</v>
      </c>
      <c r="H198" s="59">
        <v>26200000</v>
      </c>
      <c r="I198" s="210">
        <f t="shared" si="55"/>
        <v>1.7308938445811062</v>
      </c>
      <c r="J198" s="59">
        <v>7399444.7800000003</v>
      </c>
      <c r="K198" s="210">
        <f t="shared" si="56"/>
        <v>0.48884173370304562</v>
      </c>
      <c r="L198" s="59">
        <v>2500000</v>
      </c>
      <c r="M198" s="210">
        <f t="shared" si="57"/>
        <v>0.16516162639132692</v>
      </c>
      <c r="N198" s="59">
        <v>250000</v>
      </c>
      <c r="O198" s="43">
        <f t="shared" si="58"/>
        <v>1.6516162639132689E-2</v>
      </c>
      <c r="P198" s="14"/>
      <c r="Q198" s="236"/>
      <c r="R198" s="14"/>
    </row>
    <row r="199" spans="1:18" s="21" customFormat="1" ht="28.5" customHeight="1" x14ac:dyDescent="0.25">
      <c r="A199" s="27" t="s">
        <v>303</v>
      </c>
      <c r="B199" s="191" t="s">
        <v>338</v>
      </c>
      <c r="C199" s="191" t="s">
        <v>338</v>
      </c>
      <c r="D199" s="56">
        <v>1300000</v>
      </c>
      <c r="E199" s="56">
        <v>6500000</v>
      </c>
      <c r="F199" s="59">
        <v>3900000</v>
      </c>
      <c r="G199" s="167">
        <f t="shared" si="59"/>
        <v>0.25765213717046997</v>
      </c>
      <c r="H199" s="59">
        <f t="shared" si="60"/>
        <v>6500000</v>
      </c>
      <c r="I199" s="210">
        <f t="shared" si="55"/>
        <v>0.42942022861744994</v>
      </c>
      <c r="J199" s="59">
        <v>0</v>
      </c>
      <c r="K199" s="317">
        <f t="shared" si="56"/>
        <v>0</v>
      </c>
      <c r="L199" s="59">
        <v>4000000</v>
      </c>
      <c r="M199" s="317">
        <f t="shared" si="57"/>
        <v>0.26425860222612302</v>
      </c>
      <c r="N199" s="59">
        <v>300000</v>
      </c>
      <c r="O199" s="167">
        <f t="shared" si="58"/>
        <v>1.9819395166959231E-2</v>
      </c>
      <c r="P199" s="14"/>
      <c r="Q199" s="236"/>
      <c r="R199" s="14"/>
    </row>
    <row r="200" spans="1:18" s="21" customFormat="1" ht="28.5" customHeight="1" x14ac:dyDescent="0.25">
      <c r="A200" s="27" t="s">
        <v>304</v>
      </c>
      <c r="B200" s="191" t="s">
        <v>342</v>
      </c>
      <c r="C200" s="191" t="s">
        <v>342</v>
      </c>
      <c r="D200" s="56">
        <v>68367168</v>
      </c>
      <c r="E200" s="56">
        <v>63879256.950000003</v>
      </c>
      <c r="F200" s="59">
        <v>63677367</v>
      </c>
      <c r="G200" s="167">
        <f t="shared" ref="G200:G237" si="62">F200/$B$167*100</f>
        <v>4.2068229992149639</v>
      </c>
      <c r="H200" s="59">
        <v>116000000</v>
      </c>
      <c r="I200" s="210">
        <f t="shared" si="55"/>
        <v>7.6634994645575691</v>
      </c>
      <c r="J200" s="59">
        <v>63684360.600000001</v>
      </c>
      <c r="K200" s="317">
        <f t="shared" si="56"/>
        <v>4.2072850289550958</v>
      </c>
      <c r="L200" s="59">
        <v>63684360.5</v>
      </c>
      <c r="M200" s="317">
        <f t="shared" si="57"/>
        <v>4.2072850223486311</v>
      </c>
      <c r="N200" s="59">
        <v>26341735.16</v>
      </c>
      <c r="O200" s="167">
        <f t="shared" si="58"/>
        <v>1.7402575283980801</v>
      </c>
      <c r="P200" s="14"/>
      <c r="Q200" s="236"/>
      <c r="R200" s="14"/>
    </row>
    <row r="201" spans="1:18" s="21" customFormat="1" ht="28.5" customHeight="1" x14ac:dyDescent="0.25">
      <c r="A201" s="369" t="s">
        <v>324</v>
      </c>
      <c r="B201" s="191" t="s">
        <v>343</v>
      </c>
      <c r="C201" s="191" t="s">
        <v>343</v>
      </c>
      <c r="D201" s="56">
        <v>74803712.099999994</v>
      </c>
      <c r="E201" s="56">
        <f>154900883.65</f>
        <v>154900883.65000001</v>
      </c>
      <c r="F201" s="320">
        <v>47000000</v>
      </c>
      <c r="G201" s="167">
        <f t="shared" si="62"/>
        <v>3.1050385761569461</v>
      </c>
      <c r="H201" s="59">
        <v>80000000</v>
      </c>
      <c r="I201" s="210">
        <f t="shared" si="55"/>
        <v>5.2851720445224615</v>
      </c>
      <c r="J201" s="59">
        <v>68910654.710000008</v>
      </c>
      <c r="K201" s="210">
        <f t="shared" si="56"/>
        <v>4.5525583230379016</v>
      </c>
      <c r="L201" s="59">
        <v>4000000</v>
      </c>
      <c r="M201" s="210">
        <f t="shared" si="57"/>
        <v>0.26425860222612302</v>
      </c>
      <c r="N201" s="59">
        <v>0</v>
      </c>
      <c r="O201" s="210">
        <f t="shared" si="58"/>
        <v>0</v>
      </c>
      <c r="P201" s="14"/>
      <c r="Q201" s="236"/>
      <c r="R201" s="14"/>
    </row>
    <row r="202" spans="1:18" s="21" customFormat="1" ht="28.5" customHeight="1" x14ac:dyDescent="0.25">
      <c r="A202" s="27" t="s">
        <v>366</v>
      </c>
      <c r="B202" s="191" t="s">
        <v>367</v>
      </c>
      <c r="C202" s="191" t="s">
        <v>367</v>
      </c>
      <c r="D202" s="56">
        <v>1000000</v>
      </c>
      <c r="E202" s="56">
        <v>1000000</v>
      </c>
      <c r="F202" s="59">
        <v>750000</v>
      </c>
      <c r="G202" s="167">
        <f t="shared" si="62"/>
        <v>4.9548487917398069E-2</v>
      </c>
      <c r="H202" s="59">
        <f t="shared" si="60"/>
        <v>1000000</v>
      </c>
      <c r="I202" s="210">
        <f t="shared" si="55"/>
        <v>6.6064650556530755E-2</v>
      </c>
      <c r="J202" s="59">
        <v>1000000</v>
      </c>
      <c r="K202" s="210">
        <f t="shared" si="56"/>
        <v>6.6064650556530755E-2</v>
      </c>
      <c r="L202" s="59">
        <v>800000</v>
      </c>
      <c r="M202" s="210">
        <f t="shared" si="57"/>
        <v>5.2851720445224612E-2</v>
      </c>
      <c r="N202" s="59">
        <v>200000</v>
      </c>
      <c r="O202" s="210">
        <f t="shared" si="58"/>
        <v>1.3212930111306153E-2</v>
      </c>
      <c r="P202" s="14"/>
      <c r="Q202" s="236"/>
      <c r="R202" s="14"/>
    </row>
    <row r="203" spans="1:18" s="21" customFormat="1" ht="21" customHeight="1" x14ac:dyDescent="0.25">
      <c r="A203" s="170" t="s">
        <v>198</v>
      </c>
      <c r="B203" s="191"/>
      <c r="C203" s="191"/>
      <c r="D203" s="59"/>
      <c r="E203" s="59"/>
      <c r="F203" s="59">
        <v>0</v>
      </c>
      <c r="G203" s="43">
        <f t="shared" si="62"/>
        <v>0</v>
      </c>
      <c r="H203" s="59">
        <f t="shared" ref="H203:H208" si="63">F203</f>
        <v>0</v>
      </c>
      <c r="I203" s="210">
        <f t="shared" si="55"/>
        <v>0</v>
      </c>
      <c r="J203" s="59">
        <v>0</v>
      </c>
      <c r="K203" s="210">
        <f t="shared" si="56"/>
        <v>0</v>
      </c>
      <c r="L203" s="59">
        <v>0</v>
      </c>
      <c r="M203" s="210">
        <f t="shared" si="57"/>
        <v>0</v>
      </c>
      <c r="N203" s="59">
        <v>0</v>
      </c>
      <c r="O203" s="43">
        <f t="shared" si="58"/>
        <v>0</v>
      </c>
      <c r="P203" s="14"/>
      <c r="Q203" s="236"/>
      <c r="R203" s="14"/>
    </row>
    <row r="204" spans="1:18" s="21" customFormat="1" ht="21" customHeight="1" x14ac:dyDescent="0.25">
      <c r="A204" s="170" t="s">
        <v>269</v>
      </c>
      <c r="B204" s="191"/>
      <c r="C204" s="191"/>
      <c r="D204" s="59"/>
      <c r="E204" s="59"/>
      <c r="F204" s="59">
        <v>0</v>
      </c>
      <c r="G204" s="43">
        <f t="shared" si="62"/>
        <v>0</v>
      </c>
      <c r="H204" s="59">
        <f t="shared" si="63"/>
        <v>0</v>
      </c>
      <c r="I204" s="210">
        <f t="shared" si="55"/>
        <v>0</v>
      </c>
      <c r="J204" s="59">
        <v>0</v>
      </c>
      <c r="K204" s="210">
        <f t="shared" si="56"/>
        <v>0</v>
      </c>
      <c r="L204" s="59">
        <v>0</v>
      </c>
      <c r="M204" s="210">
        <f t="shared" si="57"/>
        <v>0</v>
      </c>
      <c r="N204" s="59">
        <v>0</v>
      </c>
      <c r="O204" s="43">
        <f t="shared" si="58"/>
        <v>0</v>
      </c>
      <c r="P204" s="14"/>
      <c r="Q204" s="236"/>
      <c r="R204" s="14"/>
    </row>
    <row r="205" spans="1:18" s="21" customFormat="1" ht="21" customHeight="1" x14ac:dyDescent="0.25">
      <c r="A205" s="170" t="s">
        <v>270</v>
      </c>
      <c r="B205" s="191"/>
      <c r="C205" s="191"/>
      <c r="D205" s="59"/>
      <c r="E205" s="59">
        <f>B167-F167</f>
        <v>2999999.9846725464</v>
      </c>
      <c r="F205" s="59">
        <v>0</v>
      </c>
      <c r="G205" s="43">
        <f t="shared" si="62"/>
        <v>0</v>
      </c>
      <c r="H205" s="59">
        <f t="shared" si="63"/>
        <v>0</v>
      </c>
      <c r="I205" s="210">
        <f t="shared" si="55"/>
        <v>0</v>
      </c>
      <c r="J205" s="59">
        <v>0</v>
      </c>
      <c r="K205" s="210">
        <f t="shared" si="56"/>
        <v>0</v>
      </c>
      <c r="L205" s="59">
        <v>0</v>
      </c>
      <c r="M205" s="210">
        <f t="shared" si="57"/>
        <v>0</v>
      </c>
      <c r="N205" s="59">
        <v>0</v>
      </c>
      <c r="O205" s="43">
        <f t="shared" si="58"/>
        <v>0</v>
      </c>
      <c r="P205" s="14"/>
      <c r="Q205" s="236"/>
      <c r="R205" s="14"/>
    </row>
    <row r="206" spans="1:18" s="21" customFormat="1" ht="21" customHeight="1" x14ac:dyDescent="0.25">
      <c r="A206" s="170" t="s">
        <v>271</v>
      </c>
      <c r="B206" s="191"/>
      <c r="C206" s="191"/>
      <c r="D206" s="59"/>
      <c r="E206" s="59"/>
      <c r="F206" s="59">
        <v>0</v>
      </c>
      <c r="G206" s="43">
        <f t="shared" si="62"/>
        <v>0</v>
      </c>
      <c r="H206" s="59">
        <f t="shared" si="63"/>
        <v>0</v>
      </c>
      <c r="I206" s="210">
        <f t="shared" si="55"/>
        <v>0</v>
      </c>
      <c r="J206" s="59">
        <v>0</v>
      </c>
      <c r="K206" s="210">
        <f t="shared" si="56"/>
        <v>0</v>
      </c>
      <c r="L206" s="59">
        <v>0</v>
      </c>
      <c r="M206" s="210">
        <f t="shared" si="57"/>
        <v>0</v>
      </c>
      <c r="N206" s="59">
        <v>0</v>
      </c>
      <c r="O206" s="43">
        <f t="shared" si="58"/>
        <v>0</v>
      </c>
      <c r="P206" s="14"/>
      <c r="Q206" s="236"/>
      <c r="R206" s="14"/>
    </row>
    <row r="207" spans="1:18" s="21" customFormat="1" ht="21" customHeight="1" x14ac:dyDescent="0.25">
      <c r="A207" s="170" t="s">
        <v>272</v>
      </c>
      <c r="B207" s="191"/>
      <c r="C207" s="191"/>
      <c r="D207" s="59"/>
      <c r="E207" s="59"/>
      <c r="F207" s="59">
        <v>0</v>
      </c>
      <c r="G207" s="43">
        <f t="shared" si="62"/>
        <v>0</v>
      </c>
      <c r="H207" s="59">
        <f t="shared" si="63"/>
        <v>0</v>
      </c>
      <c r="I207" s="210">
        <f t="shared" si="55"/>
        <v>0</v>
      </c>
      <c r="J207" s="59">
        <v>0</v>
      </c>
      <c r="K207" s="210">
        <f t="shared" si="56"/>
        <v>0</v>
      </c>
      <c r="L207" s="59">
        <v>0</v>
      </c>
      <c r="M207" s="210">
        <f t="shared" si="57"/>
        <v>0</v>
      </c>
      <c r="N207" s="59">
        <v>0</v>
      </c>
      <c r="O207" s="43">
        <f t="shared" si="58"/>
        <v>0</v>
      </c>
      <c r="P207" s="14"/>
      <c r="Q207" s="236"/>
      <c r="R207" s="14"/>
    </row>
    <row r="208" spans="1:18" s="21" customFormat="1" ht="21" customHeight="1" x14ac:dyDescent="0.25">
      <c r="A208" s="170" t="s">
        <v>273</v>
      </c>
      <c r="B208" s="191"/>
      <c r="C208" s="191"/>
      <c r="D208" s="59"/>
      <c r="E208" s="59"/>
      <c r="F208" s="59">
        <v>0</v>
      </c>
      <c r="G208" s="43">
        <f t="shared" si="62"/>
        <v>0</v>
      </c>
      <c r="H208" s="59">
        <f t="shared" si="63"/>
        <v>0</v>
      </c>
      <c r="I208" s="210">
        <f t="shared" si="55"/>
        <v>0</v>
      </c>
      <c r="J208" s="59">
        <v>0</v>
      </c>
      <c r="K208" s="210">
        <f t="shared" si="56"/>
        <v>0</v>
      </c>
      <c r="L208" s="59">
        <v>0</v>
      </c>
      <c r="M208" s="210">
        <f t="shared" si="57"/>
        <v>0</v>
      </c>
      <c r="N208" s="59">
        <v>0</v>
      </c>
      <c r="O208" s="43">
        <f t="shared" si="58"/>
        <v>0</v>
      </c>
      <c r="P208" s="14">
        <v>499891</v>
      </c>
      <c r="Q208" s="236"/>
      <c r="R208" s="14"/>
    </row>
    <row r="209" spans="1:20" s="21" customFormat="1" ht="21" customHeight="1" x14ac:dyDescent="0.25">
      <c r="A209" s="27" t="s">
        <v>199</v>
      </c>
      <c r="B209" s="191"/>
      <c r="C209" s="191"/>
      <c r="D209" s="58">
        <v>22430667.590000004</v>
      </c>
      <c r="E209" s="58">
        <f>17430667.59</f>
        <v>17430667.59</v>
      </c>
      <c r="F209" s="287">
        <v>8625488</v>
      </c>
      <c r="G209" s="43">
        <f t="shared" si="62"/>
        <v>0.56983985059954945</v>
      </c>
      <c r="H209" s="287">
        <v>18000000</v>
      </c>
      <c r="I209" s="210">
        <f t="shared" si="55"/>
        <v>1.1891637100175538</v>
      </c>
      <c r="J209" s="287">
        <v>17430667.59</v>
      </c>
      <c r="K209" s="210">
        <f t="shared" si="56"/>
        <v>1.1515509633003962</v>
      </c>
      <c r="L209" s="287">
        <v>7402646.4400000004</v>
      </c>
      <c r="M209" s="210">
        <f t="shared" si="57"/>
        <v>0.48905325025214652</v>
      </c>
      <c r="N209" s="287">
        <v>799087.93</v>
      </c>
      <c r="O209" s="210">
        <f t="shared" si="58"/>
        <v>5.279146485939152E-2</v>
      </c>
      <c r="P209" s="14"/>
      <c r="Q209" s="236"/>
      <c r="R209" s="14"/>
    </row>
    <row r="210" spans="1:20" s="21" customFormat="1" ht="21" customHeight="1" x14ac:dyDescent="0.25">
      <c r="A210" s="27" t="s">
        <v>326</v>
      </c>
      <c r="B210" s="191"/>
      <c r="C210" s="191"/>
      <c r="D210" s="287"/>
      <c r="E210" s="287">
        <v>5500000</v>
      </c>
      <c r="F210" s="287">
        <v>2000000</v>
      </c>
      <c r="G210" s="43">
        <f t="shared" si="62"/>
        <v>0.13212930111306151</v>
      </c>
      <c r="H210" s="287">
        <v>5000000</v>
      </c>
      <c r="I210" s="210">
        <f t="shared" si="55"/>
        <v>0.33032325278265384</v>
      </c>
      <c r="J210" s="287">
        <v>0</v>
      </c>
      <c r="K210" s="210">
        <f t="shared" si="56"/>
        <v>0</v>
      </c>
      <c r="L210" s="287">
        <v>0</v>
      </c>
      <c r="M210" s="210">
        <f t="shared" si="57"/>
        <v>0</v>
      </c>
      <c r="N210" s="287">
        <v>0</v>
      </c>
      <c r="O210" s="210">
        <f t="shared" si="58"/>
        <v>0</v>
      </c>
      <c r="P210" s="14"/>
      <c r="Q210" s="236"/>
      <c r="R210" s="14"/>
    </row>
    <row r="211" spans="1:20" s="21" customFormat="1" ht="21" customHeight="1" x14ac:dyDescent="0.25">
      <c r="A211" s="170" t="s">
        <v>200</v>
      </c>
      <c r="B211" s="191"/>
      <c r="C211" s="191"/>
      <c r="D211" s="58">
        <v>32579593.586716</v>
      </c>
      <c r="E211" s="58">
        <v>32579593.586716</v>
      </c>
      <c r="F211" s="287">
        <v>14740000</v>
      </c>
      <c r="G211" s="43">
        <f t="shared" si="62"/>
        <v>0.97379294920326342</v>
      </c>
      <c r="H211" s="287">
        <v>49000000</v>
      </c>
      <c r="I211" s="210">
        <f t="shared" si="55"/>
        <v>3.2371678772700072</v>
      </c>
      <c r="J211" s="287">
        <v>94494367.689999998</v>
      </c>
      <c r="K211" s="210">
        <f t="shared" si="56"/>
        <v>6.2427373810001807</v>
      </c>
      <c r="L211" s="287">
        <v>19798421.183091998</v>
      </c>
      <c r="M211" s="210">
        <f t="shared" si="57"/>
        <v>1.3079757770319893</v>
      </c>
      <c r="N211" s="287">
        <v>7134205.0499999998</v>
      </c>
      <c r="O211" s="210">
        <f t="shared" ref="O211:O237" si="64">N211/$B$167*100</f>
        <v>0.47131876362688707</v>
      </c>
      <c r="P211" s="14"/>
      <c r="Q211" s="236"/>
      <c r="R211" s="14"/>
    </row>
    <row r="212" spans="1:20" s="21" customFormat="1" ht="21" customHeight="1" x14ac:dyDescent="0.25">
      <c r="A212" s="411" t="s">
        <v>201</v>
      </c>
      <c r="B212" s="191" t="s">
        <v>343</v>
      </c>
      <c r="C212" s="191" t="s">
        <v>343</v>
      </c>
      <c r="D212" s="59">
        <v>359432872.10410398</v>
      </c>
      <c r="E212" s="59">
        <v>405000000</v>
      </c>
      <c r="F212" s="410">
        <v>171370432</v>
      </c>
      <c r="G212" s="43">
        <f t="shared" si="62"/>
        <v>11.321527705801717</v>
      </c>
      <c r="H212" s="287">
        <v>239626715.61000001</v>
      </c>
      <c r="I212" s="210">
        <f t="shared" si="55"/>
        <v>15.830855230783827</v>
      </c>
      <c r="J212" s="287">
        <v>443241696.35000002</v>
      </c>
      <c r="K212" s="210">
        <f t="shared" si="56"/>
        <v>29.282607781446668</v>
      </c>
      <c r="L212" s="287">
        <v>201984784.31</v>
      </c>
      <c r="M212" s="210">
        <f t="shared" si="57"/>
        <v>13.344054193176389</v>
      </c>
      <c r="N212" s="287">
        <v>60847893.939999998</v>
      </c>
      <c r="O212" s="210">
        <f t="shared" si="64"/>
        <v>4.0198948502469456</v>
      </c>
      <c r="P212" s="14"/>
      <c r="Q212" s="236"/>
      <c r="R212" s="14"/>
      <c r="T212" s="91"/>
    </row>
    <row r="213" spans="1:20" s="21" customFormat="1" ht="16.149999999999999" customHeight="1" x14ac:dyDescent="0.25">
      <c r="A213" s="412" t="s">
        <v>202</v>
      </c>
      <c r="B213" s="191" t="s">
        <v>338</v>
      </c>
      <c r="C213" s="191" t="s">
        <v>338</v>
      </c>
      <c r="D213" s="58">
        <v>43198066.117586985</v>
      </c>
      <c r="E213" s="58">
        <v>62669606.247342989</v>
      </c>
      <c r="F213" s="410">
        <v>38504965</v>
      </c>
      <c r="G213" s="43">
        <f t="shared" si="62"/>
        <v>2.5438170574164474</v>
      </c>
      <c r="H213" s="287">
        <v>66070467</v>
      </c>
      <c r="I213" s="210">
        <f t="shared" si="55"/>
        <v>4.364922314461797</v>
      </c>
      <c r="J213" s="287">
        <v>49769606.247343004</v>
      </c>
      <c r="K213" s="210">
        <f t="shared" si="56"/>
        <v>3.2880116450668462</v>
      </c>
      <c r="L213" s="287">
        <v>38695564.062212996</v>
      </c>
      <c r="M213" s="210">
        <f t="shared" si="57"/>
        <v>2.5564089178579517</v>
      </c>
      <c r="N213" s="287">
        <v>25260790.539999999</v>
      </c>
      <c r="O213" s="210">
        <f t="shared" si="64"/>
        <v>1.668845299806818</v>
      </c>
      <c r="P213" s="14"/>
      <c r="Q213" s="236"/>
      <c r="R213" s="14"/>
      <c r="T213" s="91"/>
    </row>
    <row r="214" spans="1:20" s="21" customFormat="1" ht="16.149999999999999" customHeight="1" x14ac:dyDescent="0.25">
      <c r="A214" s="286" t="s">
        <v>203</v>
      </c>
      <c r="B214" s="192" t="s">
        <v>332</v>
      </c>
      <c r="C214" s="192" t="s">
        <v>332</v>
      </c>
      <c r="D214" s="58">
        <v>28513022.0927363</v>
      </c>
      <c r="E214" s="58">
        <v>38990239.775050297</v>
      </c>
      <c r="F214" s="287">
        <v>20852514</v>
      </c>
      <c r="G214" s="43">
        <f t="shared" si="62"/>
        <v>1.3776140506351655</v>
      </c>
      <c r="H214" s="287">
        <v>45251863.490000002</v>
      </c>
      <c r="I214" s="210">
        <f t="shared" si="55"/>
        <v>2.989548548498683</v>
      </c>
      <c r="J214" s="287">
        <v>28264621.269216295</v>
      </c>
      <c r="K214" s="210">
        <f t="shared" si="56"/>
        <v>1.8672923272634616</v>
      </c>
      <c r="L214" s="287">
        <v>21208591.396626599</v>
      </c>
      <c r="M214" s="210">
        <f t="shared" si="57"/>
        <v>1.4011381794143809</v>
      </c>
      <c r="N214" s="287">
        <v>6592880.9100000001</v>
      </c>
      <c r="O214" s="210">
        <f t="shared" si="64"/>
        <v>0.4355563734799725</v>
      </c>
      <c r="P214" s="14"/>
      <c r="Q214" s="236"/>
      <c r="R214" s="14"/>
      <c r="T214" s="91"/>
    </row>
    <row r="215" spans="1:20" s="21" customFormat="1" ht="16.149999999999999" customHeight="1" x14ac:dyDescent="0.25">
      <c r="A215" s="286" t="s">
        <v>204</v>
      </c>
      <c r="B215" s="191" t="s">
        <v>333</v>
      </c>
      <c r="C215" s="191" t="s">
        <v>333</v>
      </c>
      <c r="D215" s="59">
        <v>99595928.503143996</v>
      </c>
      <c r="E215" s="59">
        <f>114250062.888049-10000000+786443</f>
        <v>105036505.88804901</v>
      </c>
      <c r="F215" s="287">
        <v>80323951</v>
      </c>
      <c r="G215" s="43">
        <f t="shared" si="62"/>
        <v>5.3065737541348996</v>
      </c>
      <c r="H215" s="287">
        <v>126364132</v>
      </c>
      <c r="I215" s="210">
        <f t="shared" si="55"/>
        <v>8.3482022234593263</v>
      </c>
      <c r="J215" s="287">
        <v>113824794.64484999</v>
      </c>
      <c r="K215" s="210">
        <f t="shared" si="56"/>
        <v>7.5197952828808878</v>
      </c>
      <c r="L215" s="287">
        <v>74768125.92409499</v>
      </c>
      <c r="M215" s="210">
        <f t="shared" si="57"/>
        <v>4.9395301119420241</v>
      </c>
      <c r="N215" s="287">
        <v>35588103.139999993</v>
      </c>
      <c r="O215" s="210">
        <f t="shared" si="64"/>
        <v>2.3511155979138749</v>
      </c>
      <c r="P215" s="14"/>
      <c r="Q215" s="236"/>
      <c r="R215" s="14"/>
      <c r="T215" s="91"/>
    </row>
    <row r="216" spans="1:20" s="21" customFormat="1" ht="16.149999999999999" customHeight="1" x14ac:dyDescent="0.25">
      <c r="A216" s="286" t="s">
        <v>205</v>
      </c>
      <c r="B216" s="191" t="s">
        <v>334</v>
      </c>
      <c r="C216" s="191" t="s">
        <v>334</v>
      </c>
      <c r="D216" s="58">
        <v>11787286.630000001</v>
      </c>
      <c r="E216" s="58">
        <v>17226077.560000002</v>
      </c>
      <c r="F216" s="287">
        <v>11208194</v>
      </c>
      <c r="G216" s="43">
        <f t="shared" si="62"/>
        <v>0.74046541997980475</v>
      </c>
      <c r="H216" s="287">
        <v>13014730.58</v>
      </c>
      <c r="I216" s="210">
        <f t="shared" si="55"/>
        <v>0.85981362785509485</v>
      </c>
      <c r="J216" s="287">
        <v>11787286.630000001</v>
      </c>
      <c r="K216" s="210">
        <f t="shared" si="56"/>
        <v>0.77872297222061726</v>
      </c>
      <c r="L216" s="287">
        <v>7725537.7800000003</v>
      </c>
      <c r="M216" s="210">
        <f t="shared" si="57"/>
        <v>0.51038495379697646</v>
      </c>
      <c r="N216" s="287">
        <v>3704375.5300000003</v>
      </c>
      <c r="O216" s="210">
        <f t="shared" si="64"/>
        <v>0.24472827491961346</v>
      </c>
      <c r="P216" s="14"/>
      <c r="Q216" s="236"/>
      <c r="R216" s="14"/>
      <c r="T216" s="91"/>
    </row>
    <row r="217" spans="1:20" s="21" customFormat="1" ht="16.149999999999999" customHeight="1" x14ac:dyDescent="0.25">
      <c r="A217" s="286" t="s">
        <v>206</v>
      </c>
      <c r="B217" s="191" t="s">
        <v>341</v>
      </c>
      <c r="C217" s="191" t="s">
        <v>341</v>
      </c>
      <c r="D217" s="58">
        <v>45569579.605992004</v>
      </c>
      <c r="E217" s="58">
        <v>47621093.146696001</v>
      </c>
      <c r="F217" s="287">
        <v>29133557</v>
      </c>
      <c r="G217" s="43">
        <f t="shared" si="62"/>
        <v>1.9246982626737705</v>
      </c>
      <c r="H217" s="287">
        <v>43410000</v>
      </c>
      <c r="I217" s="210">
        <f t="shared" si="55"/>
        <v>2.8678664806590004</v>
      </c>
      <c r="J217" s="287">
        <v>47583420.555992</v>
      </c>
      <c r="K217" s="210">
        <f t="shared" si="56"/>
        <v>3.1435820513160544</v>
      </c>
      <c r="L217" s="287">
        <v>22295410.287359998</v>
      </c>
      <c r="M217" s="210">
        <f t="shared" si="57"/>
        <v>1.4729384896489193</v>
      </c>
      <c r="N217" s="287">
        <v>17471504.539999999</v>
      </c>
      <c r="O217" s="210">
        <f t="shared" si="64"/>
        <v>1.1542488421319406</v>
      </c>
      <c r="P217" s="14"/>
      <c r="Q217" s="236"/>
      <c r="R217" s="14"/>
      <c r="T217" s="91"/>
    </row>
    <row r="218" spans="1:20" s="21" customFormat="1" ht="16.149999999999999" customHeight="1" x14ac:dyDescent="0.25">
      <c r="A218" s="286" t="s">
        <v>207</v>
      </c>
      <c r="B218" s="191" t="s">
        <v>335</v>
      </c>
      <c r="C218" s="191" t="s">
        <v>335</v>
      </c>
      <c r="D218" s="58">
        <v>4463330.7706610002</v>
      </c>
      <c r="E218" s="58">
        <v>21337545.630000003</v>
      </c>
      <c r="F218" s="287">
        <v>6271674</v>
      </c>
      <c r="G218" s="43">
        <f t="shared" si="62"/>
        <v>0.41433595121447953</v>
      </c>
      <c r="H218" s="287">
        <v>12000000</v>
      </c>
      <c r="I218" s="210">
        <f t="shared" si="55"/>
        <v>0.79277580667836911</v>
      </c>
      <c r="J218" s="287">
        <v>9278594.3800000008</v>
      </c>
      <c r="K218" s="210">
        <f t="shared" si="56"/>
        <v>0.61298709537049023</v>
      </c>
      <c r="L218" s="287">
        <v>4146577.6654439997</v>
      </c>
      <c r="M218" s="210">
        <f t="shared" si="57"/>
        <v>0.27394220447307294</v>
      </c>
      <c r="N218" s="287">
        <v>3152007.62</v>
      </c>
      <c r="O218" s="210">
        <f t="shared" si="64"/>
        <v>0.2082362819668222</v>
      </c>
      <c r="P218" s="14"/>
      <c r="Q218" s="236"/>
      <c r="R218" s="14"/>
      <c r="T218" s="91"/>
    </row>
    <row r="219" spans="1:20" s="21" customFormat="1" ht="16.149999999999999" customHeight="1" x14ac:dyDescent="0.25">
      <c r="A219" s="286" t="s">
        <v>208</v>
      </c>
      <c r="B219" s="191" t="s">
        <v>337</v>
      </c>
      <c r="C219" s="191" t="s">
        <v>337</v>
      </c>
      <c r="D219" s="58">
        <v>14778531.48</v>
      </c>
      <c r="E219" s="58">
        <v>24908718.91</v>
      </c>
      <c r="F219" s="287">
        <v>15300000</v>
      </c>
      <c r="G219" s="43">
        <f t="shared" si="62"/>
        <v>1.0107891535149207</v>
      </c>
      <c r="H219" s="287">
        <v>21998004</v>
      </c>
      <c r="I219" s="210">
        <f t="shared" si="55"/>
        <v>1.4532904472011661</v>
      </c>
      <c r="J219" s="287">
        <v>24908718.91</v>
      </c>
      <c r="K219" s="210">
        <f t="shared" si="56"/>
        <v>1.6455858105999996</v>
      </c>
      <c r="L219" s="287">
        <v>16223598</v>
      </c>
      <c r="M219" s="210">
        <f t="shared" si="57"/>
        <v>1.0718063326396314</v>
      </c>
      <c r="N219" s="287">
        <v>6535248.6200000001</v>
      </c>
      <c r="O219" s="210">
        <f t="shared" si="64"/>
        <v>0.43174891638034996</v>
      </c>
      <c r="P219" s="14"/>
      <c r="Q219" s="236"/>
      <c r="R219" s="14"/>
      <c r="T219" s="91"/>
    </row>
    <row r="220" spans="1:20" s="21" customFormat="1" ht="16.149999999999999" customHeight="1" x14ac:dyDescent="0.25">
      <c r="A220" s="286" t="s">
        <v>209</v>
      </c>
      <c r="B220" s="191" t="s">
        <v>342</v>
      </c>
      <c r="C220" s="191" t="s">
        <v>342</v>
      </c>
      <c r="D220" s="58">
        <v>12551534.99</v>
      </c>
      <c r="E220" s="58">
        <v>11674783.02</v>
      </c>
      <c r="F220" s="58">
        <v>11674783.02</v>
      </c>
      <c r="G220" s="43">
        <f t="shared" si="62"/>
        <v>0.77129046053961881</v>
      </c>
      <c r="H220" s="58">
        <v>22035120</v>
      </c>
      <c r="I220" s="210">
        <f t="shared" si="55"/>
        <v>1.4557425027712223</v>
      </c>
      <c r="J220" s="58">
        <v>11801534.850000001</v>
      </c>
      <c r="K220" s="210">
        <f t="shared" si="56"/>
        <v>0.77966427589596987</v>
      </c>
      <c r="L220" s="58">
        <v>11424000.560000001</v>
      </c>
      <c r="M220" s="210">
        <f t="shared" si="57"/>
        <v>0.75472260495401178</v>
      </c>
      <c r="N220" s="58">
        <v>11281123.93</v>
      </c>
      <c r="O220" s="210">
        <f t="shared" si="64"/>
        <v>0.74528351032036699</v>
      </c>
      <c r="P220" s="14"/>
      <c r="Q220" s="236"/>
      <c r="R220" s="14"/>
      <c r="T220" s="91"/>
    </row>
    <row r="221" spans="1:20" s="21" customFormat="1" ht="16.149999999999999" customHeight="1" x14ac:dyDescent="0.25">
      <c r="A221" s="286" t="s">
        <v>210</v>
      </c>
      <c r="B221" s="191" t="s">
        <v>339</v>
      </c>
      <c r="C221" s="191" t="s">
        <v>339</v>
      </c>
      <c r="D221" s="58">
        <v>11764358.780000001</v>
      </c>
      <c r="E221" s="58">
        <v>11764358.780000001</v>
      </c>
      <c r="F221" s="287">
        <v>9128336</v>
      </c>
      <c r="G221" s="43">
        <f t="shared" si="62"/>
        <v>0.60306032800259979</v>
      </c>
      <c r="H221" s="287">
        <v>11747858</v>
      </c>
      <c r="I221" s="210">
        <f t="shared" si="55"/>
        <v>0.77611813355774439</v>
      </c>
      <c r="J221" s="287">
        <v>11764358.780000001</v>
      </c>
      <c r="K221" s="210">
        <f t="shared" si="56"/>
        <v>0.77720825182235465</v>
      </c>
      <c r="L221" s="287">
        <v>7317696.4900000002</v>
      </c>
      <c r="M221" s="210">
        <f t="shared" si="57"/>
        <v>0.48344106149060173</v>
      </c>
      <c r="N221" s="287">
        <v>2671523.65</v>
      </c>
      <c r="O221" s="210">
        <f t="shared" si="64"/>
        <v>0.1764932763907576</v>
      </c>
      <c r="P221" s="14"/>
      <c r="Q221" s="236"/>
      <c r="R221" s="14"/>
      <c r="T221" s="91"/>
    </row>
    <row r="222" spans="1:20" s="21" customFormat="1" ht="16.149999999999999" customHeight="1" x14ac:dyDescent="0.25">
      <c r="A222" s="286" t="s">
        <v>211</v>
      </c>
      <c r="B222" s="191" t="s">
        <v>344</v>
      </c>
      <c r="C222" s="191" t="s">
        <v>344</v>
      </c>
      <c r="D222" s="58">
        <v>30581906.970000003</v>
      </c>
      <c r="E222" s="58">
        <v>30312697.079999998</v>
      </c>
      <c r="F222" s="287">
        <v>25000000</v>
      </c>
      <c r="G222" s="43">
        <f t="shared" si="62"/>
        <v>1.6516162639132692</v>
      </c>
      <c r="H222" s="287">
        <v>27666844</v>
      </c>
      <c r="I222" s="210">
        <f t="shared" si="55"/>
        <v>1.8278003808620498</v>
      </c>
      <c r="J222" s="287">
        <v>30312697.079999998</v>
      </c>
      <c r="K222" s="210">
        <f t="shared" si="56"/>
        <v>2.0025977400161703</v>
      </c>
      <c r="L222" s="287">
        <v>23591322.140000001</v>
      </c>
      <c r="M222" s="210">
        <f t="shared" si="57"/>
        <v>1.5585524533456474</v>
      </c>
      <c r="N222" s="287">
        <v>11961403.74</v>
      </c>
      <c r="O222" s="210">
        <f t="shared" si="64"/>
        <v>0.79022595824868014</v>
      </c>
      <c r="P222" s="14"/>
      <c r="Q222" s="236"/>
      <c r="R222" s="14"/>
      <c r="T222" s="91"/>
    </row>
    <row r="223" spans="1:20" s="21" customFormat="1" ht="16.149999999999999" customHeight="1" x14ac:dyDescent="0.25">
      <c r="A223" s="286" t="s">
        <v>212</v>
      </c>
      <c r="B223" s="191" t="s">
        <v>340</v>
      </c>
      <c r="C223" s="191" t="s">
        <v>340</v>
      </c>
      <c r="D223" s="58">
        <v>5504156.3599999994</v>
      </c>
      <c r="E223" s="58">
        <v>5719304.6699999999</v>
      </c>
      <c r="F223" s="287">
        <v>4610000</v>
      </c>
      <c r="G223" s="43">
        <f t="shared" si="62"/>
        <v>0.3045580390656068</v>
      </c>
      <c r="H223" s="287">
        <v>4346349.4000000004</v>
      </c>
      <c r="I223" s="210">
        <f t="shared" si="55"/>
        <v>0.28714005430758716</v>
      </c>
      <c r="J223" s="287">
        <v>5719304.6699999999</v>
      </c>
      <c r="K223" s="210">
        <f t="shared" si="56"/>
        <v>0.37784386444988449</v>
      </c>
      <c r="L223" s="287">
        <v>4837368.75</v>
      </c>
      <c r="M223" s="210">
        <f t="shared" si="57"/>
        <v>0.319579076081832</v>
      </c>
      <c r="N223" s="287">
        <v>903787.34</v>
      </c>
      <c r="O223" s="43">
        <f t="shared" si="64"/>
        <v>5.9708394794516451E-2</v>
      </c>
      <c r="P223" s="14"/>
      <c r="Q223" s="236"/>
      <c r="R223" s="14"/>
      <c r="T223" s="91"/>
    </row>
    <row r="224" spans="1:20" s="21" customFormat="1" ht="16.149999999999999" customHeight="1" x14ac:dyDescent="0.25">
      <c r="A224" s="286" t="s">
        <v>357</v>
      </c>
      <c r="B224" s="191"/>
      <c r="C224" s="191"/>
      <c r="D224" s="58">
        <v>470441505.52555096</v>
      </c>
      <c r="E224" s="58">
        <v>202813692.73789501</v>
      </c>
      <c r="F224" s="320">
        <f>97499505+P208</f>
        <v>97999396</v>
      </c>
      <c r="G224" s="210">
        <f t="shared" si="62"/>
        <v>6.4742958514910782</v>
      </c>
      <c r="H224" s="287">
        <v>97499505</v>
      </c>
      <c r="I224" s="210">
        <f t="shared" si="55"/>
        <v>6.4412707272597238</v>
      </c>
      <c r="J224" s="287">
        <v>315884807.51999998</v>
      </c>
      <c r="K224" s="210">
        <f t="shared" si="56"/>
        <v>20.868819424925782</v>
      </c>
      <c r="L224" s="287">
        <v>39848477</v>
      </c>
      <c r="M224" s="210">
        <f t="shared" si="57"/>
        <v>2.632575708214953</v>
      </c>
      <c r="N224" s="287">
        <v>7423821.7619000003</v>
      </c>
      <c r="O224" s="210">
        <f t="shared" si="64"/>
        <v>0.49045219049389199</v>
      </c>
      <c r="P224" s="14"/>
      <c r="Q224" s="236"/>
      <c r="R224" s="14"/>
      <c r="T224" s="91"/>
    </row>
    <row r="225" spans="1:20" s="21" customFormat="1" ht="21" customHeight="1" x14ac:dyDescent="0.25">
      <c r="A225" s="24" t="s">
        <v>274</v>
      </c>
      <c r="B225" s="191"/>
      <c r="C225" s="191"/>
      <c r="D225" s="327">
        <f>797359191.678113-(4519241428.9-4457376180)</f>
        <v>735493942.77811337</v>
      </c>
      <c r="E225" s="58">
        <v>472372610</v>
      </c>
      <c r="F225" s="287">
        <v>69393793</v>
      </c>
      <c r="G225" s="43">
        <f t="shared" si="62"/>
        <v>4.584476685337231</v>
      </c>
      <c r="H225" s="287">
        <v>170000000</v>
      </c>
      <c r="I225" s="210">
        <f t="shared" si="55"/>
        <v>11.23099059461023</v>
      </c>
      <c r="J225" s="287">
        <v>311895228.47000003</v>
      </c>
      <c r="K225" s="210">
        <f t="shared" si="56"/>
        <v>20.605249279119878</v>
      </c>
      <c r="L225" s="287">
        <v>181684920.80413595</v>
      </c>
      <c r="M225" s="210">
        <f t="shared" si="57"/>
        <v>12.002950804316209</v>
      </c>
      <c r="N225" s="287">
        <v>135636315.98000002</v>
      </c>
      <c r="O225" s="210">
        <f t="shared" si="64"/>
        <v>8.9607658179938898</v>
      </c>
      <c r="P225" s="14"/>
      <c r="Q225" s="236"/>
      <c r="R225" s="14"/>
      <c r="T225" s="91"/>
    </row>
    <row r="226" spans="1:20" s="21" customFormat="1" ht="21" customHeight="1" x14ac:dyDescent="0.25">
      <c r="A226" s="24" t="s">
        <v>395</v>
      </c>
      <c r="B226" s="192" t="s">
        <v>332</v>
      </c>
      <c r="C226" s="192" t="s">
        <v>332</v>
      </c>
      <c r="D226" s="58">
        <v>112655702.31</v>
      </c>
      <c r="E226" s="58">
        <v>10940450</v>
      </c>
      <c r="F226" s="287">
        <v>6987564</v>
      </c>
      <c r="G226" s="43">
        <f t="shared" si="62"/>
        <v>0.46163097390139435</v>
      </c>
      <c r="H226" s="287">
        <f>E226</f>
        <v>10940450</v>
      </c>
      <c r="I226" s="210">
        <f t="shared" si="55"/>
        <v>0.722777006181197</v>
      </c>
      <c r="J226" s="287">
        <v>10940450</v>
      </c>
      <c r="K226" s="210">
        <f t="shared" si="56"/>
        <v>0.722777006181197</v>
      </c>
      <c r="L226" s="287">
        <v>0</v>
      </c>
      <c r="M226" s="210">
        <f t="shared" si="57"/>
        <v>0</v>
      </c>
      <c r="N226" s="287">
        <v>0</v>
      </c>
      <c r="O226" s="210">
        <f t="shared" si="64"/>
        <v>0</v>
      </c>
      <c r="P226" s="14"/>
      <c r="Q226" s="236"/>
      <c r="R226" s="14"/>
      <c r="T226" s="91"/>
    </row>
    <row r="227" spans="1:20" s="21" customFormat="1" ht="21" customHeight="1" x14ac:dyDescent="0.25">
      <c r="A227" s="24" t="s">
        <v>396</v>
      </c>
      <c r="B227" s="191" t="s">
        <v>334</v>
      </c>
      <c r="C227" s="191" t="s">
        <v>334</v>
      </c>
      <c r="D227" s="58">
        <v>37121226</v>
      </c>
      <c r="E227" s="58">
        <v>39578226</v>
      </c>
      <c r="F227" s="287">
        <v>15831292</v>
      </c>
      <c r="G227" s="43">
        <f t="shared" si="62"/>
        <v>1.0458887738384011</v>
      </c>
      <c r="H227" s="287">
        <f>E227</f>
        <v>39578226</v>
      </c>
      <c r="I227" s="210">
        <f t="shared" si="55"/>
        <v>2.6147216703374001</v>
      </c>
      <c r="J227" s="287">
        <v>39578226</v>
      </c>
      <c r="K227" s="210">
        <f t="shared" si="56"/>
        <v>2.6147216703374001</v>
      </c>
      <c r="L227" s="287">
        <v>0</v>
      </c>
      <c r="M227" s="210">
        <f t="shared" si="57"/>
        <v>0</v>
      </c>
      <c r="N227" s="287">
        <v>0</v>
      </c>
      <c r="O227" s="210">
        <f t="shared" si="64"/>
        <v>0</v>
      </c>
      <c r="P227" s="14"/>
      <c r="Q227" s="236"/>
      <c r="R227" s="14"/>
      <c r="T227" s="91"/>
    </row>
    <row r="228" spans="1:20" s="21" customFormat="1" ht="21" customHeight="1" x14ac:dyDescent="0.25">
      <c r="A228" s="24" t="s">
        <v>397</v>
      </c>
      <c r="B228" s="191" t="s">
        <v>337</v>
      </c>
      <c r="C228" s="191" t="s">
        <v>337</v>
      </c>
      <c r="D228" s="58">
        <v>16206924</v>
      </c>
      <c r="E228" s="58">
        <v>16206924</v>
      </c>
      <c r="F228" s="287">
        <v>8000000</v>
      </c>
      <c r="G228" s="43">
        <f t="shared" si="62"/>
        <v>0.52851720445224604</v>
      </c>
      <c r="H228" s="287">
        <f>E228</f>
        <v>16206924</v>
      </c>
      <c r="I228" s="210">
        <f t="shared" si="55"/>
        <v>1.0707047706562518</v>
      </c>
      <c r="J228" s="287">
        <v>16206924</v>
      </c>
      <c r="K228" s="210">
        <f t="shared" si="56"/>
        <v>1.0707047706562518</v>
      </c>
      <c r="L228" s="287">
        <v>8000000</v>
      </c>
      <c r="M228" s="210">
        <f t="shared" si="57"/>
        <v>0.52851720445224604</v>
      </c>
      <c r="N228" s="287">
        <v>100000</v>
      </c>
      <c r="O228" s="210">
        <f t="shared" si="64"/>
        <v>6.6064650556530765E-3</v>
      </c>
      <c r="P228" s="14"/>
      <c r="Q228" s="236"/>
      <c r="R228" s="14"/>
      <c r="T228" s="91"/>
    </row>
    <row r="229" spans="1:20" s="21" customFormat="1" ht="21" customHeight="1" x14ac:dyDescent="0.25">
      <c r="A229" s="24" t="s">
        <v>398</v>
      </c>
      <c r="B229" s="191" t="s">
        <v>344</v>
      </c>
      <c r="C229" s="191" t="s">
        <v>344</v>
      </c>
      <c r="D229" s="58">
        <v>13516492.130000001</v>
      </c>
      <c r="E229" s="58">
        <v>14681262</v>
      </c>
      <c r="F229" s="287">
        <v>13979351</v>
      </c>
      <c r="G229" s="43">
        <f t="shared" si="62"/>
        <v>0.92354093882208899</v>
      </c>
      <c r="H229" s="287">
        <f>E229</f>
        <v>14681262</v>
      </c>
      <c r="I229" s="210">
        <f t="shared" si="55"/>
        <v>0.96991244375887398</v>
      </c>
      <c r="J229" s="287">
        <v>14681262</v>
      </c>
      <c r="K229" s="210">
        <f t="shared" si="56"/>
        <v>0.96991244375887398</v>
      </c>
      <c r="L229" s="287">
        <v>8930385.3300000001</v>
      </c>
      <c r="M229" s="210">
        <f t="shared" si="57"/>
        <v>0.5899827861616187</v>
      </c>
      <c r="N229" s="287">
        <v>6759111</v>
      </c>
      <c r="O229" s="210">
        <f t="shared" si="64"/>
        <v>0.44653830628780317</v>
      </c>
      <c r="P229" s="14"/>
      <c r="Q229" s="236"/>
      <c r="R229" s="14"/>
      <c r="T229" s="91"/>
    </row>
    <row r="230" spans="1:20" s="21" customFormat="1" ht="21" customHeight="1" x14ac:dyDescent="0.25">
      <c r="A230" s="370" t="s">
        <v>435</v>
      </c>
      <c r="B230" s="191"/>
      <c r="C230" s="191"/>
      <c r="D230" s="58">
        <v>60978922.859999992</v>
      </c>
      <c r="E230" s="58">
        <v>58159502.299999997</v>
      </c>
      <c r="F230" s="287">
        <v>12755956</v>
      </c>
      <c r="G230" s="43">
        <f t="shared" si="62"/>
        <v>0.84271777565448192</v>
      </c>
      <c r="H230" s="287">
        <v>63350000</v>
      </c>
      <c r="I230" s="210">
        <f t="shared" si="55"/>
        <v>4.1851956127562238</v>
      </c>
      <c r="J230" s="287">
        <v>60773045.299999997</v>
      </c>
      <c r="K230" s="210">
        <f t="shared" si="56"/>
        <v>4.014950001000714</v>
      </c>
      <c r="L230" s="287">
        <v>54053611.159999989</v>
      </c>
      <c r="M230" s="210">
        <f t="shared" si="57"/>
        <v>3.5710329326039911</v>
      </c>
      <c r="N230" s="287">
        <v>24364384.950000003</v>
      </c>
      <c r="O230" s="43">
        <f t="shared" si="64"/>
        <v>1.6096245777465477</v>
      </c>
      <c r="P230" s="14"/>
      <c r="Q230" s="236"/>
      <c r="R230" s="14"/>
      <c r="T230" s="91"/>
    </row>
    <row r="231" spans="1:20" s="21" customFormat="1" ht="21" customHeight="1" x14ac:dyDescent="0.25">
      <c r="A231" s="370" t="s">
        <v>436</v>
      </c>
      <c r="B231" s="191"/>
      <c r="C231" s="191"/>
      <c r="D231" s="287">
        <v>14350000</v>
      </c>
      <c r="E231" s="287">
        <v>14350000</v>
      </c>
      <c r="F231" s="287">
        <v>1000000</v>
      </c>
      <c r="G231" s="43">
        <f t="shared" si="62"/>
        <v>6.6064650556530755E-2</v>
      </c>
      <c r="H231" s="287">
        <v>0</v>
      </c>
      <c r="I231" s="210">
        <f t="shared" ref="I231:I237" si="65">H231/$B$167*100</f>
        <v>0</v>
      </c>
      <c r="J231" s="287">
        <v>0</v>
      </c>
      <c r="K231" s="210">
        <f t="shared" ref="K231:K237" si="66">J231/$B$167*100</f>
        <v>0</v>
      </c>
      <c r="L231" s="287">
        <v>0</v>
      </c>
      <c r="M231" s="210">
        <f t="shared" ref="M231:M237" si="67">L231/$B$167*100</f>
        <v>0</v>
      </c>
      <c r="N231" s="287">
        <v>0</v>
      </c>
      <c r="O231" s="43">
        <f t="shared" si="64"/>
        <v>0</v>
      </c>
      <c r="P231" s="14"/>
      <c r="Q231" s="236"/>
      <c r="R231" s="14"/>
      <c r="T231" s="91"/>
    </row>
    <row r="232" spans="1:20" s="21" customFormat="1" ht="29.25" customHeight="1" x14ac:dyDescent="0.25">
      <c r="A232" s="170" t="s">
        <v>393</v>
      </c>
      <c r="B232" s="191"/>
      <c r="C232" s="191"/>
      <c r="D232" s="59">
        <v>0</v>
      </c>
      <c r="E232" s="59"/>
      <c r="F232" s="59">
        <v>0</v>
      </c>
      <c r="G232" s="43">
        <f t="shared" si="62"/>
        <v>0</v>
      </c>
      <c r="H232" s="59">
        <f>F232</f>
        <v>0</v>
      </c>
      <c r="I232" s="210">
        <f t="shared" si="65"/>
        <v>0</v>
      </c>
      <c r="J232" s="59">
        <f>F232</f>
        <v>0</v>
      </c>
      <c r="K232" s="210">
        <f t="shared" si="66"/>
        <v>0</v>
      </c>
      <c r="L232" s="59">
        <v>0</v>
      </c>
      <c r="M232" s="210">
        <f t="shared" si="67"/>
        <v>0</v>
      </c>
      <c r="N232" s="59">
        <v>0</v>
      </c>
      <c r="O232" s="43">
        <f t="shared" si="64"/>
        <v>0</v>
      </c>
      <c r="P232" s="14"/>
      <c r="Q232" s="236"/>
      <c r="R232" s="14"/>
    </row>
    <row r="233" spans="1:20" s="21" customFormat="1" ht="22.5" customHeight="1" x14ac:dyDescent="0.25">
      <c r="A233" s="170" t="s">
        <v>419</v>
      </c>
      <c r="B233" s="191"/>
      <c r="C233" s="191"/>
      <c r="D233" s="56">
        <v>11170000</v>
      </c>
      <c r="E233" s="56">
        <v>26170000</v>
      </c>
      <c r="F233" s="59">
        <v>17108105</v>
      </c>
      <c r="G233" s="43">
        <f t="shared" si="62"/>
        <v>1.1302409785094367</v>
      </c>
      <c r="H233" s="59">
        <v>17108105</v>
      </c>
      <c r="I233" s="210">
        <f t="shared" si="65"/>
        <v>1.1302409785094367</v>
      </c>
      <c r="J233" s="59">
        <v>11170000</v>
      </c>
      <c r="K233" s="210">
        <f t="shared" si="66"/>
        <v>0.73794214671644864</v>
      </c>
      <c r="L233" s="59">
        <v>11000000</v>
      </c>
      <c r="M233" s="210">
        <f t="shared" si="67"/>
        <v>0.72671115612183845</v>
      </c>
      <c r="N233" s="59">
        <v>0</v>
      </c>
      <c r="O233" s="43">
        <f t="shared" si="64"/>
        <v>0</v>
      </c>
      <c r="P233" s="14"/>
      <c r="Q233" s="236"/>
      <c r="R233" s="14"/>
    </row>
    <row r="234" spans="1:20" s="21" customFormat="1" ht="22.5" customHeight="1" x14ac:dyDescent="0.25">
      <c r="A234" s="170" t="s">
        <v>420</v>
      </c>
      <c r="B234" s="191"/>
      <c r="C234" s="191"/>
      <c r="D234" s="59">
        <v>19241401.649999999</v>
      </c>
      <c r="E234" s="59">
        <f>8001294-E237</f>
        <v>6411294</v>
      </c>
      <c r="F234" s="59">
        <v>1000000</v>
      </c>
      <c r="G234" s="43">
        <f t="shared" si="62"/>
        <v>6.6064650556530755E-2</v>
      </c>
      <c r="H234" s="59">
        <f>11621589+6400000</f>
        <v>18021589</v>
      </c>
      <c r="I234" s="210">
        <f t="shared" si="65"/>
        <v>1.1905899797584187</v>
      </c>
      <c r="J234" s="59">
        <f>F234</f>
        <v>1000000</v>
      </c>
      <c r="K234" s="210">
        <f t="shared" si="66"/>
        <v>6.6064650556530755E-2</v>
      </c>
      <c r="L234" s="59">
        <f>J234</f>
        <v>1000000</v>
      </c>
      <c r="M234" s="210">
        <f t="shared" si="67"/>
        <v>6.6064650556530755E-2</v>
      </c>
      <c r="N234" s="59">
        <f>L234/SUM($J$233:$J$235)*15000000</f>
        <v>375972.51428571297</v>
      </c>
      <c r="O234" s="210">
        <f t="shared" si="64"/>
        <v>2.4838492775145899E-2</v>
      </c>
      <c r="P234" s="14"/>
      <c r="Q234" s="236"/>
      <c r="R234" s="14"/>
    </row>
    <row r="235" spans="1:20" s="21" customFormat="1" ht="23.45" customHeight="1" x14ac:dyDescent="0.25">
      <c r="A235" s="170" t="s">
        <v>356</v>
      </c>
      <c r="B235" s="191"/>
      <c r="C235" s="191"/>
      <c r="D235" s="52">
        <v>27726533.469999999</v>
      </c>
      <c r="E235" s="52">
        <v>26762001</v>
      </c>
      <c r="F235" s="59">
        <v>17613895</v>
      </c>
      <c r="G235" s="43">
        <f t="shared" si="62"/>
        <v>1.1636558181144243</v>
      </c>
      <c r="H235" s="59">
        <v>21693632</v>
      </c>
      <c r="I235" s="210">
        <f t="shared" si="65"/>
        <v>1.4331822173819735</v>
      </c>
      <c r="J235" s="59">
        <v>27726533.469999999</v>
      </c>
      <c r="K235" s="210">
        <f t="shared" si="66"/>
        <v>1.8317437448395042</v>
      </c>
      <c r="L235" s="59">
        <v>22877052.109999999</v>
      </c>
      <c r="M235" s="210">
        <f t="shared" si="67"/>
        <v>1.5113644534106947</v>
      </c>
      <c r="N235" s="59">
        <v>6392330.8100000005</v>
      </c>
      <c r="O235" s="210">
        <f t="shared" si="64"/>
        <v>0.4223071012043953</v>
      </c>
      <c r="P235" s="14"/>
      <c r="Q235" s="236"/>
      <c r="R235" s="14"/>
    </row>
    <row r="236" spans="1:20" s="21" customFormat="1" ht="23.45" customHeight="1" x14ac:dyDescent="0.25">
      <c r="A236" s="170" t="s">
        <v>421</v>
      </c>
      <c r="B236" s="191"/>
      <c r="C236" s="191"/>
      <c r="D236" s="59">
        <v>0</v>
      </c>
      <c r="E236" s="59">
        <v>3120000</v>
      </c>
      <c r="F236" s="59">
        <v>2028000</v>
      </c>
      <c r="G236" s="43">
        <f t="shared" si="62"/>
        <v>0.1339791113286444</v>
      </c>
      <c r="H236" s="59">
        <v>2028000</v>
      </c>
      <c r="I236" s="210">
        <f t="shared" si="65"/>
        <v>0.1339791113286444</v>
      </c>
      <c r="J236" s="59">
        <v>0</v>
      </c>
      <c r="K236" s="210">
        <f t="shared" si="66"/>
        <v>0</v>
      </c>
      <c r="L236" s="59">
        <v>0</v>
      </c>
      <c r="M236" s="210">
        <f t="shared" si="67"/>
        <v>0</v>
      </c>
      <c r="N236" s="59">
        <v>0</v>
      </c>
      <c r="O236" s="210">
        <f t="shared" si="64"/>
        <v>0</v>
      </c>
      <c r="P236" s="14"/>
      <c r="Q236" s="236"/>
      <c r="R236" s="14"/>
    </row>
    <row r="237" spans="1:20" s="21" customFormat="1" ht="23.45" customHeight="1" x14ac:dyDescent="0.25">
      <c r="A237" s="304" t="s">
        <v>422</v>
      </c>
      <c r="B237" s="305"/>
      <c r="C237" s="305"/>
      <c r="D237" s="287">
        <v>1744328.6</v>
      </c>
      <c r="E237" s="287">
        <v>1590000</v>
      </c>
      <c r="F237" s="287">
        <v>250000</v>
      </c>
      <c r="G237" s="288">
        <f t="shared" si="62"/>
        <v>1.6516162639132689E-2</v>
      </c>
      <c r="H237" s="287">
        <v>250000</v>
      </c>
      <c r="I237" s="306">
        <f t="shared" si="65"/>
        <v>1.6516162639132689E-2</v>
      </c>
      <c r="J237" s="287">
        <v>0</v>
      </c>
      <c r="K237" s="306">
        <f t="shared" si="66"/>
        <v>0</v>
      </c>
      <c r="L237" s="287">
        <v>0</v>
      </c>
      <c r="M237" s="306">
        <f t="shared" si="67"/>
        <v>0</v>
      </c>
      <c r="N237" s="287">
        <v>0</v>
      </c>
      <c r="O237" s="306">
        <f t="shared" si="64"/>
        <v>0</v>
      </c>
      <c r="P237" s="14"/>
      <c r="Q237" s="236"/>
      <c r="R237" s="14"/>
    </row>
    <row r="238" spans="1:20" s="21" customFormat="1" ht="53.25" customHeight="1" x14ac:dyDescent="0.25">
      <c r="A238" s="170" t="s">
        <v>213</v>
      </c>
      <c r="B238" s="192"/>
      <c r="C238" s="192"/>
      <c r="D238" s="56">
        <v>213255235.20000002</v>
      </c>
      <c r="E238" s="56">
        <v>62010863.929999992</v>
      </c>
      <c r="F238" s="59">
        <v>14538535</v>
      </c>
      <c r="G238" s="43">
        <f>F238/$B$167*100</f>
        <v>0.96048323437889194</v>
      </c>
      <c r="H238" s="59">
        <v>43800000</v>
      </c>
      <c r="I238" s="210">
        <f>H238/$B$167*100</f>
        <v>2.8936316943760474</v>
      </c>
      <c r="J238" s="59">
        <v>97613600.409999996</v>
      </c>
      <c r="K238" s="210">
        <f>J238/$B$167*100</f>
        <v>6.4488084006514779</v>
      </c>
      <c r="L238" s="59">
        <v>34082921.519999996</v>
      </c>
      <c r="M238" s="210">
        <f>L238/$B$167*100</f>
        <v>2.251676300164462</v>
      </c>
      <c r="N238" s="59">
        <v>15608773.130000001</v>
      </c>
      <c r="O238" s="210">
        <f>N238/$B$167*100</f>
        <v>1.031188142449617</v>
      </c>
      <c r="P238" s="14"/>
      <c r="Q238" s="236"/>
      <c r="R238" s="14"/>
    </row>
    <row r="239" spans="1:20" s="21" customFormat="1" ht="19.5" customHeight="1" x14ac:dyDescent="0.25">
      <c r="A239" s="170" t="s">
        <v>423</v>
      </c>
      <c r="B239" s="192"/>
      <c r="C239" s="192"/>
      <c r="D239" s="192"/>
      <c r="E239" s="192"/>
      <c r="F239" s="192"/>
      <c r="G239" s="192"/>
      <c r="H239" s="192"/>
      <c r="I239" s="213"/>
      <c r="J239" s="192"/>
      <c r="K239" s="213"/>
      <c r="L239" s="192"/>
      <c r="M239" s="213"/>
      <c r="N239" s="192"/>
      <c r="O239" s="192"/>
      <c r="P239" s="14"/>
      <c r="Q239" s="236"/>
      <c r="R239" s="14"/>
    </row>
    <row r="240" spans="1:20" s="21" customFormat="1" ht="19.5" customHeight="1" x14ac:dyDescent="0.25">
      <c r="A240" s="170" t="s">
        <v>424</v>
      </c>
      <c r="B240" s="192"/>
      <c r="C240" s="192"/>
      <c r="D240" s="59"/>
      <c r="E240" s="59">
        <v>6700000</v>
      </c>
      <c r="F240" s="59">
        <v>1000000</v>
      </c>
      <c r="G240" s="43">
        <f>F240/$B$167*100</f>
        <v>6.6064650556530755E-2</v>
      </c>
      <c r="H240" s="59">
        <v>0</v>
      </c>
      <c r="I240" s="210">
        <f>H240/$B$167*100</f>
        <v>0</v>
      </c>
      <c r="J240" s="59">
        <v>0</v>
      </c>
      <c r="K240" s="210">
        <f>J240/$B$167*100</f>
        <v>0</v>
      </c>
      <c r="L240" s="59">
        <v>0</v>
      </c>
      <c r="M240" s="210">
        <f>L240/$B$167*100</f>
        <v>0</v>
      </c>
      <c r="N240" s="59">
        <v>0</v>
      </c>
      <c r="O240" s="43">
        <f>N240/$B$167*100</f>
        <v>0</v>
      </c>
      <c r="P240" s="14"/>
      <c r="Q240" s="236"/>
      <c r="R240" s="14"/>
    </row>
    <row r="241" spans="1:22" s="21" customFormat="1" ht="19.5" customHeight="1" x14ac:dyDescent="0.25">
      <c r="A241" s="170" t="s">
        <v>425</v>
      </c>
      <c r="B241" s="192"/>
      <c r="C241" s="192"/>
      <c r="D241" s="59">
        <v>37500000</v>
      </c>
      <c r="E241" s="59">
        <v>37500000</v>
      </c>
      <c r="F241" s="59">
        <f>13767647-10000000</f>
        <v>3767647</v>
      </c>
      <c r="G241" s="43">
        <f>F241/$B$167*100</f>
        <v>0.24890828247536145</v>
      </c>
      <c r="H241" s="59">
        <v>0</v>
      </c>
      <c r="I241" s="210">
        <f>H241/$B$167*100</f>
        <v>0</v>
      </c>
      <c r="J241" s="59">
        <v>0</v>
      </c>
      <c r="K241" s="210">
        <f>J241/$B$167*100</f>
        <v>0</v>
      </c>
      <c r="L241" s="59">
        <v>0</v>
      </c>
      <c r="M241" s="210">
        <f>L241/$B$167*100</f>
        <v>0</v>
      </c>
      <c r="N241" s="59">
        <v>0</v>
      </c>
      <c r="O241" s="43">
        <f>N241/$B$167*100</f>
        <v>0</v>
      </c>
      <c r="P241" s="14"/>
      <c r="Q241" s="236"/>
      <c r="R241" s="14"/>
    </row>
    <row r="242" spans="1:22" s="21" customFormat="1" ht="19.5" customHeight="1" x14ac:dyDescent="0.25">
      <c r="A242" s="170" t="s">
        <v>426</v>
      </c>
      <c r="B242" s="192"/>
      <c r="C242" s="192"/>
      <c r="D242" s="59">
        <v>3000000</v>
      </c>
      <c r="E242" s="59">
        <v>3000000</v>
      </c>
      <c r="F242" s="59">
        <v>1000000</v>
      </c>
      <c r="G242" s="43">
        <f>F242/$B$167*100</f>
        <v>6.6064650556530755E-2</v>
      </c>
      <c r="H242" s="59">
        <f>E242</f>
        <v>3000000</v>
      </c>
      <c r="I242" s="210">
        <f>H242/$B$167*100</f>
        <v>0.19819395166959228</v>
      </c>
      <c r="J242" s="59">
        <v>0</v>
      </c>
      <c r="K242" s="210">
        <f>J242/$B$167*100</f>
        <v>0</v>
      </c>
      <c r="L242" s="59">
        <v>0</v>
      </c>
      <c r="M242" s="210">
        <f>L242/$B$167*100</f>
        <v>0</v>
      </c>
      <c r="N242" s="59">
        <v>0</v>
      </c>
      <c r="O242" s="43">
        <f>N242/$B$167*100</f>
        <v>0</v>
      </c>
      <c r="P242" s="14"/>
      <c r="Q242" s="236"/>
      <c r="R242" s="14"/>
    </row>
    <row r="243" spans="1:22" s="21" customFormat="1" ht="19.5" customHeight="1" x14ac:dyDescent="0.25">
      <c r="A243" s="170" t="s">
        <v>427</v>
      </c>
      <c r="B243" s="192"/>
      <c r="C243" s="192"/>
      <c r="D243" s="192"/>
      <c r="E243" s="192"/>
      <c r="F243" s="192"/>
      <c r="G243" s="192"/>
      <c r="H243" s="192"/>
      <c r="I243" s="192"/>
      <c r="J243" s="192"/>
      <c r="K243" s="192"/>
      <c r="L243" s="192"/>
      <c r="M243" s="192"/>
      <c r="N243" s="192"/>
      <c r="O243" s="192"/>
      <c r="P243" s="14"/>
      <c r="Q243" s="236"/>
      <c r="R243" s="14"/>
    </row>
    <row r="244" spans="1:22" s="21" customFormat="1" ht="19.5" customHeight="1" x14ac:dyDescent="0.25">
      <c r="A244" s="170" t="s">
        <v>428</v>
      </c>
      <c r="B244" s="192"/>
      <c r="C244" s="192"/>
      <c r="D244" s="56">
        <v>52472879.700000003</v>
      </c>
      <c r="E244" s="56">
        <v>30000000</v>
      </c>
      <c r="F244" s="56">
        <v>2000000</v>
      </c>
      <c r="G244" s="43">
        <f t="shared" ref="G244:G245" si="68">F244/$B$167*100</f>
        <v>0.13212930111306151</v>
      </c>
      <c r="H244" s="56">
        <f>F244</f>
        <v>2000000</v>
      </c>
      <c r="I244" s="210">
        <f t="shared" ref="I244:I245" si="69">H244/$B$167*100</f>
        <v>0.13212930111306151</v>
      </c>
      <c r="J244" s="56">
        <v>30000000</v>
      </c>
      <c r="K244" s="210">
        <f t="shared" ref="K244" si="70">J244/$B$167*100</f>
        <v>1.9819395166959228</v>
      </c>
      <c r="L244" s="56">
        <v>0</v>
      </c>
      <c r="M244" s="210">
        <f t="shared" ref="M244" si="71">L244/$B$167*100</f>
        <v>0</v>
      </c>
      <c r="N244" s="56">
        <v>0</v>
      </c>
      <c r="O244" s="43">
        <f t="shared" ref="O244" si="72">N244/$B$167*100</f>
        <v>0</v>
      </c>
      <c r="P244" s="14"/>
      <c r="Q244" s="236"/>
      <c r="R244" s="14"/>
    </row>
    <row r="245" spans="1:22" s="21" customFormat="1" ht="19.5" customHeight="1" x14ac:dyDescent="0.25">
      <c r="A245" s="411" t="s">
        <v>430</v>
      </c>
      <c r="B245" s="192"/>
      <c r="C245" s="192"/>
      <c r="D245" s="56">
        <v>44967424</v>
      </c>
      <c r="E245" s="56">
        <v>42232300</v>
      </c>
      <c r="F245" s="405">
        <f>'Πίνακας 5'!D216</f>
        <v>0</v>
      </c>
      <c r="G245" s="43">
        <f t="shared" si="68"/>
        <v>0</v>
      </c>
      <c r="H245" s="56"/>
      <c r="I245" s="210">
        <f t="shared" si="69"/>
        <v>0</v>
      </c>
      <c r="J245" s="56"/>
      <c r="K245" s="210">
        <f t="shared" ref="K245:K246" si="73">J245/$B$167*100</f>
        <v>0</v>
      </c>
      <c r="L245" s="56"/>
      <c r="M245" s="210">
        <f t="shared" ref="M245:M246" si="74">L245/$B$167*100</f>
        <v>0</v>
      </c>
      <c r="N245" s="56"/>
      <c r="O245" s="43">
        <f t="shared" ref="O245:O246" si="75">N245/$B$167*100</f>
        <v>0</v>
      </c>
      <c r="P245" s="14"/>
      <c r="Q245" s="236"/>
      <c r="R245" s="14"/>
    </row>
    <row r="246" spans="1:22" s="21" customFormat="1" ht="19.5" customHeight="1" x14ac:dyDescent="0.25">
      <c r="A246" s="411" t="s">
        <v>433</v>
      </c>
      <c r="B246" s="192"/>
      <c r="C246" s="192"/>
      <c r="D246" s="328">
        <v>360000000</v>
      </c>
      <c r="E246" s="328"/>
      <c r="F246" s="405">
        <v>50000000</v>
      </c>
      <c r="G246" s="43">
        <f t="shared" ref="G246:G247" si="76">F246/$B$167*100</f>
        <v>3.3032325278265384</v>
      </c>
      <c r="H246" s="56"/>
      <c r="I246" s="210">
        <f t="shared" ref="I246:I247" si="77">H246/$B$167*100</f>
        <v>0</v>
      </c>
      <c r="J246" s="56"/>
      <c r="K246" s="210">
        <f t="shared" si="73"/>
        <v>0</v>
      </c>
      <c r="L246" s="56"/>
      <c r="M246" s="210">
        <f t="shared" si="74"/>
        <v>0</v>
      </c>
      <c r="N246" s="56"/>
      <c r="O246" s="43">
        <f t="shared" si="75"/>
        <v>0</v>
      </c>
      <c r="P246" s="14"/>
      <c r="Q246" s="236"/>
      <c r="R246" s="14"/>
    </row>
    <row r="247" spans="1:22" s="21" customFormat="1" ht="19.5" customHeight="1" x14ac:dyDescent="0.25">
      <c r="A247" s="411" t="s">
        <v>434</v>
      </c>
      <c r="B247" s="192"/>
      <c r="C247" s="192"/>
      <c r="D247" s="328">
        <v>80251287</v>
      </c>
      <c r="E247" s="328"/>
      <c r="F247" s="405">
        <v>15000000</v>
      </c>
      <c r="G247" s="43">
        <f t="shared" si="76"/>
        <v>0.99096975834796142</v>
      </c>
      <c r="H247" s="56"/>
      <c r="I247" s="210">
        <f t="shared" si="77"/>
        <v>0</v>
      </c>
      <c r="J247" s="56"/>
      <c r="K247" s="210">
        <f t="shared" ref="K247" si="78">J247/$B$167*100</f>
        <v>0</v>
      </c>
      <c r="L247" s="56"/>
      <c r="M247" s="210">
        <f t="shared" ref="M247" si="79">L247/$B$167*100</f>
        <v>0</v>
      </c>
      <c r="N247" s="56"/>
      <c r="O247" s="43">
        <f t="shared" ref="O247" si="80">N247/$B$167*100</f>
        <v>0</v>
      </c>
      <c r="P247" s="14"/>
      <c r="Q247" s="236"/>
      <c r="R247" s="14"/>
    </row>
    <row r="248" spans="1:22" x14ac:dyDescent="0.25">
      <c r="A248" s="15" t="s">
        <v>328</v>
      </c>
      <c r="B248" s="53">
        <v>371696172</v>
      </c>
      <c r="C248" s="53">
        <v>653345545</v>
      </c>
      <c r="D248" s="53">
        <f>D249+D253+D258+D262+D255</f>
        <v>653345537.824242</v>
      </c>
      <c r="E248" s="53">
        <f>E249+E253+E258+E262+E255</f>
        <v>487330851.37101299</v>
      </c>
      <c r="F248" s="53">
        <f t="shared" ref="F248" si="81">F249+F253+F258+F262+F255</f>
        <v>371696172</v>
      </c>
      <c r="G248" s="44">
        <f>F248/$B$248*100</f>
        <v>100</v>
      </c>
      <c r="H248" s="53">
        <f>H249+H253+H258+H262+H255</f>
        <v>282788331</v>
      </c>
      <c r="I248" s="44">
        <f>H248/$B$248*100</f>
        <v>76.0805066886726</v>
      </c>
      <c r="J248" s="53">
        <f>J249+J253+J258+J262+J255</f>
        <v>391041822.06</v>
      </c>
      <c r="K248" s="44">
        <f>J248/$B$248*100</f>
        <v>105.20469445674033</v>
      </c>
      <c r="L248" s="53">
        <f>L249+L253+L258+L262+L255</f>
        <v>343780993.30221605</v>
      </c>
      <c r="M248" s="44">
        <f>L248/$B$248*100</f>
        <v>92.489785798013557</v>
      </c>
      <c r="N248" s="53">
        <f>N249+N253+N258+N262+N255</f>
        <v>244261791.75985003</v>
      </c>
      <c r="O248" s="44">
        <f>N248/$B$248*100</f>
        <v>65.715444537817305</v>
      </c>
      <c r="Q248" s="236"/>
      <c r="S248" s="21"/>
      <c r="T248" s="46"/>
      <c r="U248" s="46"/>
      <c r="V248" s="46"/>
    </row>
    <row r="249" spans="1:22" x14ac:dyDescent="0.25">
      <c r="A249" s="289" t="s">
        <v>456</v>
      </c>
      <c r="B249" s="67"/>
      <c r="C249" s="67"/>
      <c r="D249" s="290">
        <f t="shared" ref="D249" si="82">SUM(D250:D252)</f>
        <v>164773702.63891998</v>
      </c>
      <c r="E249" s="290">
        <f t="shared" ref="E249:F249" si="83">SUM(E250:E252)</f>
        <v>117843004</v>
      </c>
      <c r="F249" s="290">
        <f t="shared" si="83"/>
        <v>77268540</v>
      </c>
      <c r="G249" s="30">
        <f t="shared" ref="G249:O249" si="84">SUM(G250:G252)</f>
        <v>20.788091409238405</v>
      </c>
      <c r="H249" s="227">
        <f t="shared" si="84"/>
        <v>5000000</v>
      </c>
      <c r="I249" s="30">
        <f t="shared" si="84"/>
        <v>1.3451846902528768</v>
      </c>
      <c r="J249" s="227">
        <f t="shared" si="84"/>
        <v>0</v>
      </c>
      <c r="K249" s="30">
        <f t="shared" si="84"/>
        <v>0</v>
      </c>
      <c r="L249" s="227">
        <f t="shared" si="84"/>
        <v>1213337.06</v>
      </c>
      <c r="M249" s="30">
        <f t="shared" si="84"/>
        <v>0.3264324874456872</v>
      </c>
      <c r="N249" s="227">
        <f t="shared" si="84"/>
        <v>1212790.06</v>
      </c>
      <c r="O249" s="30">
        <f t="shared" si="84"/>
        <v>0.32628532424057355</v>
      </c>
      <c r="P249" s="271"/>
      <c r="Q249" s="236"/>
      <c r="S249" s="21"/>
      <c r="T249" s="46"/>
      <c r="U249" s="46"/>
      <c r="V249" s="46"/>
    </row>
    <row r="250" spans="1:22" ht="24" x14ac:dyDescent="0.25">
      <c r="A250" s="291" t="s">
        <v>134</v>
      </c>
      <c r="B250" s="67"/>
      <c r="C250" s="67"/>
      <c r="D250" s="58">
        <v>164773702.63891998</v>
      </c>
      <c r="E250" s="58">
        <v>117843004</v>
      </c>
      <c r="F250" s="58">
        <v>77268540</v>
      </c>
      <c r="G250" s="210">
        <f>F250/$B$248*100</f>
        <v>20.788091409238405</v>
      </c>
      <c r="H250" s="50">
        <v>5000000</v>
      </c>
      <c r="I250" s="316">
        <f>H250/$B$248*100</f>
        <v>1.3451846902528768</v>
      </c>
      <c r="J250" s="318">
        <v>0</v>
      </c>
      <c r="K250" s="17">
        <f>J250/$B$248*100</f>
        <v>0</v>
      </c>
      <c r="L250" s="50">
        <v>1213337.06</v>
      </c>
      <c r="M250" s="17">
        <f>L250/$B$248*100</f>
        <v>0.3264324874456872</v>
      </c>
      <c r="N250" s="50">
        <v>1212790.06</v>
      </c>
      <c r="O250" s="43">
        <f>N250/$B$248*100</f>
        <v>0.32628532424057355</v>
      </c>
      <c r="P250" s="271"/>
      <c r="Q250" s="236"/>
      <c r="S250" s="21"/>
      <c r="T250" s="46"/>
      <c r="U250" s="46"/>
      <c r="V250" s="46"/>
    </row>
    <row r="251" spans="1:22" x14ac:dyDescent="0.25">
      <c r="A251" s="291" t="s">
        <v>2</v>
      </c>
      <c r="B251" s="67"/>
      <c r="C251" s="67"/>
      <c r="D251" s="58">
        <v>0</v>
      </c>
      <c r="E251" s="58">
        <v>0</v>
      </c>
      <c r="F251" s="58">
        <v>0</v>
      </c>
      <c r="G251" s="43">
        <f>F251/$B$248*100</f>
        <v>0</v>
      </c>
      <c r="H251" s="50">
        <f>F251</f>
        <v>0</v>
      </c>
      <c r="I251" s="316">
        <f>H251/$B$248*100</f>
        <v>0</v>
      </c>
      <c r="J251" s="318">
        <f>H251</f>
        <v>0</v>
      </c>
      <c r="K251" s="316">
        <f>J251/$B$248*100</f>
        <v>0</v>
      </c>
      <c r="L251" s="50">
        <f>J251</f>
        <v>0</v>
      </c>
      <c r="M251" s="316">
        <f>L251/$B$248*100</f>
        <v>0</v>
      </c>
      <c r="N251" s="50">
        <f>L251</f>
        <v>0</v>
      </c>
      <c r="O251" s="43">
        <f>N251/$B$248*100</f>
        <v>0</v>
      </c>
      <c r="P251" s="271"/>
      <c r="Q251" s="236"/>
      <c r="S251" s="21"/>
      <c r="T251" s="46"/>
      <c r="U251" s="46"/>
      <c r="V251" s="46"/>
    </row>
    <row r="252" spans="1:22" ht="24" x14ac:dyDescent="0.25">
      <c r="A252" s="291" t="s">
        <v>157</v>
      </c>
      <c r="B252" s="67"/>
      <c r="C252" s="67"/>
      <c r="D252" s="58">
        <v>0</v>
      </c>
      <c r="E252" s="58">
        <v>0</v>
      </c>
      <c r="F252" s="58">
        <v>0</v>
      </c>
      <c r="G252" s="43">
        <f>F252/$B$248*100</f>
        <v>0</v>
      </c>
      <c r="H252" s="50">
        <f>F252</f>
        <v>0</v>
      </c>
      <c r="I252" s="316">
        <f>H252/$B$248*100</f>
        <v>0</v>
      </c>
      <c r="J252" s="318">
        <f>H252</f>
        <v>0</v>
      </c>
      <c r="K252" s="316">
        <f>J252/$B$248*100</f>
        <v>0</v>
      </c>
      <c r="L252" s="50">
        <f>J252</f>
        <v>0</v>
      </c>
      <c r="M252" s="316">
        <f>L252/$B$248*100</f>
        <v>0</v>
      </c>
      <c r="N252" s="50">
        <f>L252</f>
        <v>0</v>
      </c>
      <c r="O252" s="43">
        <f>N252/$B$248*100</f>
        <v>0</v>
      </c>
      <c r="Q252" s="236"/>
      <c r="S252" s="21"/>
      <c r="T252" s="46"/>
      <c r="U252" s="46"/>
      <c r="V252" s="46"/>
    </row>
    <row r="253" spans="1:22" x14ac:dyDescent="0.25">
      <c r="A253" s="289" t="s">
        <v>457</v>
      </c>
      <c r="B253" s="67"/>
      <c r="C253" s="67"/>
      <c r="D253" s="290">
        <f>D254</f>
        <v>84873152.031079993</v>
      </c>
      <c r="E253" s="290">
        <f>E254</f>
        <v>53000000</v>
      </c>
      <c r="F253" s="290">
        <f t="shared" ref="F253" si="85">F254</f>
        <v>35994011</v>
      </c>
      <c r="G253" s="30">
        <f t="shared" ref="G253:O253" si="86">G254</f>
        <v>9.6837185075987282</v>
      </c>
      <c r="H253" s="227">
        <f t="shared" si="86"/>
        <v>12680972</v>
      </c>
      <c r="I253" s="30">
        <f t="shared" si="86"/>
        <v>3.4116498783850804</v>
      </c>
      <c r="J253" s="51">
        <f t="shared" si="86"/>
        <v>36800766</v>
      </c>
      <c r="K253" s="30">
        <f t="shared" si="86"/>
        <v>9.9007654025557201</v>
      </c>
      <c r="L253" s="227">
        <f t="shared" si="86"/>
        <v>36800766.006999999</v>
      </c>
      <c r="M253" s="30">
        <f t="shared" si="86"/>
        <v>9.9007654044389781</v>
      </c>
      <c r="N253" s="227">
        <f t="shared" si="86"/>
        <v>15199884.31985</v>
      </c>
      <c r="O253" s="30">
        <f t="shared" si="86"/>
        <v>4.0893303361353963</v>
      </c>
      <c r="Q253" s="236"/>
      <c r="S253" s="21"/>
      <c r="T253" s="46"/>
      <c r="U253" s="46"/>
      <c r="V253" s="46"/>
    </row>
    <row r="254" spans="1:22" ht="24" x14ac:dyDescent="0.25">
      <c r="A254" s="291" t="s">
        <v>134</v>
      </c>
      <c r="B254" s="67"/>
      <c r="C254" s="67"/>
      <c r="D254" s="58">
        <v>84873152.031079993</v>
      </c>
      <c r="E254" s="58">
        <v>53000000</v>
      </c>
      <c r="F254" s="58">
        <v>35994011</v>
      </c>
      <c r="G254" s="210">
        <f>F254/$B$248*100</f>
        <v>9.6837185075987282</v>
      </c>
      <c r="H254" s="50">
        <v>12680972</v>
      </c>
      <c r="I254" s="316">
        <f>H254/$B$248*100</f>
        <v>3.4116498783850804</v>
      </c>
      <c r="J254" s="318">
        <v>36800766</v>
      </c>
      <c r="K254" s="316">
        <f>J254/$B$248*100</f>
        <v>9.9007654025557201</v>
      </c>
      <c r="L254" s="50">
        <v>36800766.006999999</v>
      </c>
      <c r="M254" s="316">
        <f>L254/$B$248*100</f>
        <v>9.9007654044389781</v>
      </c>
      <c r="N254" s="50">
        <v>15199884.31985</v>
      </c>
      <c r="O254" s="210">
        <f>N254/$B$248*100</f>
        <v>4.0893303361353963</v>
      </c>
      <c r="P254" s="271"/>
      <c r="Q254" s="236"/>
      <c r="S254" s="21"/>
      <c r="T254" s="46"/>
      <c r="U254" s="46"/>
      <c r="V254" s="46"/>
    </row>
    <row r="255" spans="1:22" x14ac:dyDescent="0.25">
      <c r="A255" s="289" t="s">
        <v>455</v>
      </c>
      <c r="B255" s="67"/>
      <c r="C255" s="67"/>
      <c r="D255" s="290">
        <f>D256</f>
        <v>36344576.43</v>
      </c>
      <c r="E255" s="290">
        <f>E256</f>
        <v>29132756.825404987</v>
      </c>
      <c r="F255" s="290">
        <f t="shared" ref="F255" si="87">F256</f>
        <v>24969296</v>
      </c>
      <c r="G255" s="30">
        <f t="shared" ref="G255:O255" si="88">G256</f>
        <v>6.7176629411184781</v>
      </c>
      <c r="H255" s="227">
        <f t="shared" si="88"/>
        <v>32619029</v>
      </c>
      <c r="I255" s="30">
        <f t="shared" si="88"/>
        <v>8.7757236843429212</v>
      </c>
      <c r="J255" s="51">
        <f t="shared" si="88"/>
        <v>23475950.43</v>
      </c>
      <c r="K255" s="30">
        <f t="shared" si="88"/>
        <v>6.3158978215142882</v>
      </c>
      <c r="L255" s="227">
        <f t="shared" si="88"/>
        <v>0</v>
      </c>
      <c r="M255" s="30">
        <f t="shared" si="88"/>
        <v>0</v>
      </c>
      <c r="N255" s="227">
        <f t="shared" si="88"/>
        <v>0</v>
      </c>
      <c r="O255" s="30">
        <f t="shared" si="88"/>
        <v>0</v>
      </c>
      <c r="P255" s="271"/>
      <c r="Q255" s="236"/>
      <c r="S255" s="21"/>
      <c r="T255" s="46"/>
      <c r="U255" s="46"/>
      <c r="V255" s="46"/>
    </row>
    <row r="256" spans="1:22" x14ac:dyDescent="0.25">
      <c r="A256" s="291" t="s">
        <v>2</v>
      </c>
      <c r="B256" s="67"/>
      <c r="C256" s="67"/>
      <c r="D256" s="58">
        <v>36344576.43</v>
      </c>
      <c r="E256" s="58">
        <f>100934146.37-E260</f>
        <v>29132756.825404987</v>
      </c>
      <c r="F256" s="58">
        <v>24969296</v>
      </c>
      <c r="G256" s="43">
        <f>F256/$B$248*100</f>
        <v>6.7176629411184781</v>
      </c>
      <c r="H256" s="50">
        <v>32619029</v>
      </c>
      <c r="I256" s="316">
        <f>H256/$B$248*100</f>
        <v>8.7757236843429212</v>
      </c>
      <c r="J256" s="318">
        <v>23475950.43</v>
      </c>
      <c r="K256" s="316">
        <f>J256/$B$248*100</f>
        <v>6.3158978215142882</v>
      </c>
      <c r="L256" s="50">
        <v>0</v>
      </c>
      <c r="M256" s="316">
        <f>L256/$B$248*100</f>
        <v>0</v>
      </c>
      <c r="N256" s="50">
        <v>0</v>
      </c>
      <c r="O256" s="43">
        <f>N256/$B$248*100</f>
        <v>0</v>
      </c>
      <c r="Q256" s="236"/>
      <c r="S256" s="21"/>
      <c r="T256" s="46"/>
      <c r="U256" s="46"/>
      <c r="V256" s="46"/>
    </row>
    <row r="257" spans="1:22" ht="24" x14ac:dyDescent="0.25">
      <c r="A257" s="291" t="s">
        <v>157</v>
      </c>
      <c r="B257" s="67"/>
      <c r="C257" s="67"/>
      <c r="D257" s="58"/>
      <c r="E257" s="58"/>
      <c r="F257" s="58">
        <v>0</v>
      </c>
      <c r="G257" s="43">
        <f>F257/$B$248*100</f>
        <v>0</v>
      </c>
      <c r="H257" s="213">
        <v>0</v>
      </c>
      <c r="I257" s="210">
        <f>H257/$B$248*100</f>
        <v>0</v>
      </c>
      <c r="J257" s="52">
        <v>0</v>
      </c>
      <c r="K257" s="210">
        <f>J257/$B$248*100</f>
        <v>0</v>
      </c>
      <c r="L257" s="213">
        <v>0</v>
      </c>
      <c r="M257" s="210">
        <f>L257/$B$248*100</f>
        <v>0</v>
      </c>
      <c r="N257" s="213">
        <v>0</v>
      </c>
      <c r="O257" s="210">
        <f>N257/$B$248*100</f>
        <v>0</v>
      </c>
      <c r="Q257" s="236"/>
      <c r="S257" s="21"/>
      <c r="T257" s="46"/>
      <c r="U257" s="46"/>
      <c r="V257" s="46"/>
    </row>
    <row r="258" spans="1:22" x14ac:dyDescent="0.25">
      <c r="A258" s="289" t="s">
        <v>454</v>
      </c>
      <c r="B258" s="67"/>
      <c r="C258" s="67"/>
      <c r="D258" s="290">
        <f t="shared" ref="D258" si="89">SUM(D259:D261)</f>
        <v>267356838.12101704</v>
      </c>
      <c r="E258" s="290">
        <f t="shared" ref="E258:F258" si="90">SUM(E259:E261)</f>
        <v>258412806.54560798</v>
      </c>
      <c r="F258" s="290">
        <f t="shared" si="90"/>
        <v>204522041</v>
      </c>
      <c r="G258" s="30">
        <f t="shared" ref="G258:O258" si="91">SUM(G259:G261)</f>
        <v>55.023983674494232</v>
      </c>
      <c r="H258" s="227">
        <f t="shared" si="91"/>
        <v>200000000</v>
      </c>
      <c r="I258" s="30">
        <f t="shared" si="91"/>
        <v>53.807387610115072</v>
      </c>
      <c r="J258" s="51">
        <f t="shared" si="91"/>
        <v>263192351.63</v>
      </c>
      <c r="K258" s="30">
        <f t="shared" si="91"/>
        <v>70.80846440086556</v>
      </c>
      <c r="L258" s="227">
        <f t="shared" si="91"/>
        <v>238194136.19189</v>
      </c>
      <c r="M258" s="30">
        <f t="shared" si="91"/>
        <v>64.083021062667825</v>
      </c>
      <c r="N258" s="227">
        <f t="shared" si="91"/>
        <v>181352269.13000003</v>
      </c>
      <c r="O258" s="30">
        <f t="shared" si="91"/>
        <v>48.790459195259089</v>
      </c>
      <c r="Q258" s="236"/>
      <c r="S258" s="21"/>
      <c r="T258" s="46"/>
      <c r="U258" s="46"/>
      <c r="V258" s="46"/>
    </row>
    <row r="259" spans="1:22" ht="24" x14ac:dyDescent="0.25">
      <c r="A259" s="291" t="s">
        <v>134</v>
      </c>
      <c r="B259" s="67"/>
      <c r="C259" s="67"/>
      <c r="D259" s="58"/>
      <c r="E259" s="58"/>
      <c r="F259" s="58">
        <v>0</v>
      </c>
      <c r="G259" s="43">
        <f>F259/$B$248*100</f>
        <v>0</v>
      </c>
      <c r="H259" s="50">
        <f>F259</f>
        <v>0</v>
      </c>
      <c r="I259" s="316">
        <f>H259/$B$248*100</f>
        <v>0</v>
      </c>
      <c r="J259" s="318">
        <v>0</v>
      </c>
      <c r="K259" s="17">
        <f>J259/$B$248*100</f>
        <v>0</v>
      </c>
      <c r="L259" s="50">
        <v>0</v>
      </c>
      <c r="M259" s="17">
        <f>L259/$B$248*100</f>
        <v>0</v>
      </c>
      <c r="N259" s="50">
        <v>0</v>
      </c>
      <c r="O259" s="43">
        <f>N259/$B$248*100</f>
        <v>0</v>
      </c>
      <c r="Q259" s="236"/>
      <c r="S259" s="21"/>
      <c r="T259" s="46"/>
      <c r="U259" s="46"/>
      <c r="V259" s="46"/>
    </row>
    <row r="260" spans="1:22" x14ac:dyDescent="0.25">
      <c r="A260" s="291" t="s">
        <v>2</v>
      </c>
      <c r="B260" s="67"/>
      <c r="C260" s="67"/>
      <c r="D260" s="58">
        <v>74879312.524461001</v>
      </c>
      <c r="E260" s="58">
        <v>71801389.544595018</v>
      </c>
      <c r="F260" s="58">
        <v>54000000</v>
      </c>
      <c r="G260" s="43">
        <f>'Πίνακας 4'!J187/$B$248*100</f>
        <v>14.527994654731069</v>
      </c>
      <c r="H260" s="50">
        <v>55920726</v>
      </c>
      <c r="I260" s="316">
        <f>H260/$B$248*100</f>
        <v>15.0447408966052</v>
      </c>
      <c r="J260" s="318">
        <v>74037467.290000007</v>
      </c>
      <c r="K260" s="316">
        <f>J260/$B$248*100</f>
        <v>19.918813500721232</v>
      </c>
      <c r="L260" s="50">
        <v>63399906.00657101</v>
      </c>
      <c r="M260" s="316">
        <f>L260/$B$248*100</f>
        <v>17.056916584702144</v>
      </c>
      <c r="N260" s="50">
        <v>38918581.520000011</v>
      </c>
      <c r="O260" s="43">
        <f>N260/$B$248*100</f>
        <v>10.470536005412509</v>
      </c>
      <c r="Q260" s="236"/>
      <c r="S260" s="21"/>
      <c r="T260" s="46"/>
      <c r="U260" s="46"/>
      <c r="V260" s="46"/>
    </row>
    <row r="261" spans="1:22" ht="24" x14ac:dyDescent="0.25">
      <c r="A261" s="291" t="s">
        <v>157</v>
      </c>
      <c r="B261" s="67"/>
      <c r="C261" s="67"/>
      <c r="D261" s="58">
        <v>192477525.59655604</v>
      </c>
      <c r="E261" s="58">
        <v>186611417.00101298</v>
      </c>
      <c r="F261" s="58">
        <v>150522041</v>
      </c>
      <c r="G261" s="43">
        <f>F261/$B$248*100</f>
        <v>40.495989019763165</v>
      </c>
      <c r="H261" s="50">
        <v>144079274</v>
      </c>
      <c r="I261" s="316">
        <f>H261/$B$248*100</f>
        <v>38.762646713509874</v>
      </c>
      <c r="J261" s="318">
        <v>189154884.34</v>
      </c>
      <c r="K261" s="316">
        <f>J261/$B$248*100</f>
        <v>50.889650900144325</v>
      </c>
      <c r="L261" s="50">
        <v>174794230.18531901</v>
      </c>
      <c r="M261" s="316">
        <f>L261/$B$248*100</f>
        <v>47.026104477965681</v>
      </c>
      <c r="N261" s="50">
        <v>142433687.61000001</v>
      </c>
      <c r="O261" s="43">
        <f>N261/$B$248*100</f>
        <v>38.319923189846577</v>
      </c>
      <c r="Q261" s="236"/>
      <c r="S261" s="21"/>
      <c r="T261" s="46"/>
      <c r="U261" s="46"/>
      <c r="V261" s="46"/>
    </row>
    <row r="262" spans="1:22" x14ac:dyDescent="0.25">
      <c r="A262" s="289" t="s">
        <v>360</v>
      </c>
      <c r="B262" s="67"/>
      <c r="C262" s="67"/>
      <c r="D262" s="290">
        <f t="shared" ref="D262" si="92">SUM(D263:D265)</f>
        <v>99997268.603224993</v>
      </c>
      <c r="E262" s="290">
        <f t="shared" ref="E262:O262" si="93">SUM(E263:E265)</f>
        <v>28942284</v>
      </c>
      <c r="F262" s="290">
        <f t="shared" ref="F262" si="94">SUM(F263:F265)</f>
        <v>28942284</v>
      </c>
      <c r="G262" s="30">
        <f t="shared" si="93"/>
        <v>7.7865434675501586</v>
      </c>
      <c r="H262" s="227">
        <f t="shared" si="93"/>
        <v>32488330</v>
      </c>
      <c r="I262" s="30">
        <f t="shared" si="93"/>
        <v>8.7405608255766492</v>
      </c>
      <c r="J262" s="51">
        <f t="shared" si="93"/>
        <v>67572754</v>
      </c>
      <c r="K262" s="30">
        <f t="shared" si="93"/>
        <v>18.179566831804767</v>
      </c>
      <c r="L262" s="227">
        <f>SUM(L263:L265)</f>
        <v>67572754.04332599</v>
      </c>
      <c r="M262" s="30">
        <f t="shared" si="93"/>
        <v>18.17956684346106</v>
      </c>
      <c r="N262" s="227">
        <f t="shared" si="93"/>
        <v>46496848.25</v>
      </c>
      <c r="O262" s="30">
        <f t="shared" si="93"/>
        <v>12.509369682182253</v>
      </c>
      <c r="Q262" s="236"/>
      <c r="S262" s="21"/>
      <c r="T262" s="46"/>
      <c r="U262" s="46"/>
      <c r="V262" s="46"/>
    </row>
    <row r="263" spans="1:22" ht="24" x14ac:dyDescent="0.25">
      <c r="A263" s="291" t="s">
        <v>134</v>
      </c>
      <c r="B263" s="67"/>
      <c r="C263" s="67"/>
      <c r="D263" s="58">
        <v>99997268.603224993</v>
      </c>
      <c r="E263" s="58">
        <v>28942284</v>
      </c>
      <c r="F263" s="58">
        <v>28942284</v>
      </c>
      <c r="G263" s="43">
        <f>F263/$B$248*100</f>
        <v>7.7865434675501586</v>
      </c>
      <c r="H263" s="50">
        <v>32488330</v>
      </c>
      <c r="I263" s="316">
        <f>H263/$B$248*100</f>
        <v>8.7405608255766492</v>
      </c>
      <c r="J263" s="318">
        <v>67572754</v>
      </c>
      <c r="K263" s="17">
        <f>J263/$B$248*100</f>
        <v>18.179566831804767</v>
      </c>
      <c r="L263" s="50">
        <v>67572754.04332599</v>
      </c>
      <c r="M263" s="17">
        <f>L263/$B$248*100</f>
        <v>18.17956684346106</v>
      </c>
      <c r="N263" s="50">
        <v>46496848.25</v>
      </c>
      <c r="O263" s="43">
        <f>N263/$B$248*100</f>
        <v>12.509369682182253</v>
      </c>
      <c r="Q263" s="236"/>
      <c r="S263" s="21"/>
      <c r="T263" s="46"/>
      <c r="U263" s="46"/>
      <c r="V263" s="46"/>
    </row>
    <row r="264" spans="1:22" x14ac:dyDescent="0.25">
      <c r="A264" s="291" t="s">
        <v>2</v>
      </c>
      <c r="B264" s="67"/>
      <c r="C264" s="67"/>
      <c r="D264" s="58"/>
      <c r="E264" s="58"/>
      <c r="F264" s="58">
        <v>0</v>
      </c>
      <c r="G264" s="43">
        <f>F264/$B$248*100</f>
        <v>0</v>
      </c>
      <c r="H264" s="50">
        <f>F264</f>
        <v>0</v>
      </c>
      <c r="I264" s="316">
        <f>H264/$B$248*100</f>
        <v>0</v>
      </c>
      <c r="J264" s="318">
        <v>0</v>
      </c>
      <c r="K264" s="316">
        <f>J264/$B$248*100</f>
        <v>0</v>
      </c>
      <c r="L264" s="50">
        <v>0</v>
      </c>
      <c r="M264" s="316">
        <f>L264/$B$248*100</f>
        <v>0</v>
      </c>
      <c r="N264" s="50">
        <v>0</v>
      </c>
      <c r="O264" s="43">
        <f>N264/$B$248*100</f>
        <v>0</v>
      </c>
      <c r="Q264" s="236"/>
      <c r="S264" s="21"/>
      <c r="T264" s="46"/>
      <c r="U264" s="46"/>
      <c r="V264" s="46"/>
    </row>
    <row r="265" spans="1:22" ht="24" x14ac:dyDescent="0.25">
      <c r="A265" s="291" t="s">
        <v>157</v>
      </c>
      <c r="B265" s="67"/>
      <c r="C265" s="67"/>
      <c r="D265" s="58"/>
      <c r="E265" s="58"/>
      <c r="F265" s="58">
        <v>0</v>
      </c>
      <c r="G265" s="43">
        <f>F265/$B$248*100</f>
        <v>0</v>
      </c>
      <c r="H265" s="50">
        <f>F265</f>
        <v>0</v>
      </c>
      <c r="I265" s="316">
        <f>H265/$B$248*100</f>
        <v>0</v>
      </c>
      <c r="J265" s="318">
        <v>0</v>
      </c>
      <c r="K265" s="316">
        <f>J265/$B$248*100</f>
        <v>0</v>
      </c>
      <c r="L265" s="50">
        <v>0</v>
      </c>
      <c r="M265" s="316">
        <f>L265/$B$248*100</f>
        <v>0</v>
      </c>
      <c r="N265" s="50">
        <v>0</v>
      </c>
      <c r="O265" s="43">
        <f>N265/$B$248*100</f>
        <v>0</v>
      </c>
      <c r="Q265" s="236"/>
      <c r="S265" s="21"/>
      <c r="T265" s="46"/>
      <c r="U265" s="46"/>
      <c r="V265" s="46"/>
    </row>
    <row r="266" spans="1:22" x14ac:dyDescent="0.25">
      <c r="A266" s="15" t="s">
        <v>214</v>
      </c>
      <c r="B266" s="53">
        <v>26576194</v>
      </c>
      <c r="C266" s="53">
        <v>31891432.800000001</v>
      </c>
      <c r="D266" s="53">
        <f>SUM(D267,D275,D279,D295,D287)</f>
        <v>16412332</v>
      </c>
      <c r="E266" s="53">
        <f>SUM(E267,E275,E279,E295,E287)</f>
        <v>26576193.699999999</v>
      </c>
      <c r="F266" s="53">
        <f>SUM(F267,F271,F275,F279,F283,F295,F291,F287)</f>
        <v>24479669</v>
      </c>
      <c r="G266" s="44">
        <f>F266/$B$266*100</f>
        <v>92.111266948156683</v>
      </c>
      <c r="H266" s="53">
        <f>SUM(H267,H275,H279,H295,H287)</f>
        <v>0</v>
      </c>
      <c r="I266" s="44">
        <f>H266/$B$266*100</f>
        <v>0</v>
      </c>
      <c r="J266" s="53">
        <f>SUM(J267,J275,J279,J295,J287)</f>
        <v>0</v>
      </c>
      <c r="K266" s="44">
        <f>J266/$B$266*100</f>
        <v>0</v>
      </c>
      <c r="L266" s="53">
        <f>SUM(L267,L275,L279,L295,L287)</f>
        <v>0</v>
      </c>
      <c r="M266" s="44">
        <f>L266/$B$266*100</f>
        <v>0</v>
      </c>
      <c r="N266" s="53">
        <f>SUM(N267,N275,N279,N295,N287)</f>
        <v>0</v>
      </c>
      <c r="O266" s="44">
        <f>N266/$B$266*100</f>
        <v>0</v>
      </c>
      <c r="Q266" s="236"/>
      <c r="S266" s="21"/>
      <c r="T266" s="194"/>
      <c r="U266" s="46"/>
      <c r="V266" s="46"/>
    </row>
    <row r="267" spans="1:22" ht="24" customHeight="1" x14ac:dyDescent="0.25">
      <c r="A267" s="16" t="s">
        <v>516</v>
      </c>
      <c r="B267" s="62"/>
      <c r="C267" s="62"/>
      <c r="D267" s="227">
        <f t="shared" ref="D267" si="95">SUM(D268:D270)</f>
        <v>9672932</v>
      </c>
      <c r="E267" s="227">
        <f t="shared" ref="E267:O267" si="96">SUM(E268:E270)</f>
        <v>16290000</v>
      </c>
      <c r="F267" s="227">
        <f t="shared" ref="F267" si="97">SUM(F268:F270)</f>
        <v>10659999</v>
      </c>
      <c r="G267" s="30">
        <f t="shared" si="96"/>
        <v>40.111082121089275</v>
      </c>
      <c r="H267" s="227">
        <f t="shared" si="96"/>
        <v>0</v>
      </c>
      <c r="I267" s="30">
        <f t="shared" si="96"/>
        <v>0</v>
      </c>
      <c r="J267" s="227">
        <f t="shared" si="96"/>
        <v>0</v>
      </c>
      <c r="K267" s="30">
        <f t="shared" si="96"/>
        <v>0</v>
      </c>
      <c r="L267" s="227">
        <f t="shared" si="96"/>
        <v>0</v>
      </c>
      <c r="M267" s="30">
        <f t="shared" si="96"/>
        <v>0</v>
      </c>
      <c r="N267" s="227">
        <f t="shared" si="96"/>
        <v>0</v>
      </c>
      <c r="O267" s="233">
        <f t="shared" si="96"/>
        <v>0</v>
      </c>
      <c r="Q267" s="236"/>
      <c r="S267" s="21"/>
      <c r="T267" s="237"/>
      <c r="U267" s="172"/>
      <c r="V267" s="172"/>
    </row>
    <row r="268" spans="1:22" ht="24" x14ac:dyDescent="0.25">
      <c r="A268" s="18" t="s">
        <v>134</v>
      </c>
      <c r="B268" s="62"/>
      <c r="C268" s="62"/>
      <c r="D268" s="52">
        <v>1553521.2438599996</v>
      </c>
      <c r="E268" s="52">
        <v>2616250.7029017741</v>
      </c>
      <c r="F268" s="52">
        <v>6453309</v>
      </c>
      <c r="G268" s="17">
        <f>F268/$B$266*100</f>
        <v>24.282291888748254</v>
      </c>
      <c r="H268" s="52"/>
      <c r="I268" s="17">
        <f>H268/$B$266*100</f>
        <v>0</v>
      </c>
      <c r="J268" s="59"/>
      <c r="K268" s="43">
        <f>J268/$B$266*100</f>
        <v>0</v>
      </c>
      <c r="L268" s="59"/>
      <c r="M268" s="43">
        <f>L268/$B$266*100</f>
        <v>0</v>
      </c>
      <c r="N268" s="59"/>
      <c r="O268" s="234">
        <f>N268/$B$266*100</f>
        <v>0</v>
      </c>
      <c r="Q268" s="236"/>
      <c r="S268" s="21"/>
      <c r="T268" s="172"/>
      <c r="U268" s="172"/>
      <c r="V268" s="172"/>
    </row>
    <row r="269" spans="1:22" x14ac:dyDescent="0.25">
      <c r="A269" s="18" t="s">
        <v>2</v>
      </c>
      <c r="B269" s="62"/>
      <c r="C269" s="62"/>
      <c r="D269" s="52">
        <v>2263649.8737079999</v>
      </c>
      <c r="E269" s="52">
        <v>3812171.8319156501</v>
      </c>
      <c r="F269" s="52">
        <v>2494644</v>
      </c>
      <c r="G269" s="17">
        <f>F269/$B$266*100</f>
        <v>9.3867617010923396</v>
      </c>
      <c r="H269" s="52"/>
      <c r="I269" s="17">
        <f>H269/$B$266*100</f>
        <v>0</v>
      </c>
      <c r="J269" s="59"/>
      <c r="K269" s="43">
        <f>J269/$B$266*100</f>
        <v>0</v>
      </c>
      <c r="L269" s="59"/>
      <c r="M269" s="43">
        <f>L269/$B$266*100</f>
        <v>0</v>
      </c>
      <c r="N269" s="59"/>
      <c r="O269" s="234">
        <f>N269/$B$266*100</f>
        <v>0</v>
      </c>
      <c r="Q269" s="236"/>
      <c r="T269" s="172"/>
      <c r="U269" s="172"/>
      <c r="V269" s="172"/>
    </row>
    <row r="270" spans="1:22" ht="24" x14ac:dyDescent="0.25">
      <c r="A270" s="18" t="s">
        <v>157</v>
      </c>
      <c r="B270" s="62"/>
      <c r="C270" s="62"/>
      <c r="D270" s="52">
        <v>5855760.8824320007</v>
      </c>
      <c r="E270" s="52">
        <v>9861577.4651825763</v>
      </c>
      <c r="F270" s="52">
        <v>1712046</v>
      </c>
      <c r="G270" s="17">
        <f>F270/$B$266*100</f>
        <v>6.4420285312486811</v>
      </c>
      <c r="H270" s="52"/>
      <c r="I270" s="17">
        <f>H270/$B$266*100</f>
        <v>0</v>
      </c>
      <c r="J270" s="59"/>
      <c r="K270" s="43">
        <f>J270/$B$266*100</f>
        <v>0</v>
      </c>
      <c r="L270" s="59"/>
      <c r="M270" s="43">
        <f>L270/$B$266*100</f>
        <v>0</v>
      </c>
      <c r="N270" s="59"/>
      <c r="O270" s="234">
        <f>N270/$B$266*100</f>
        <v>0</v>
      </c>
      <c r="Q270" s="236"/>
      <c r="T270" s="172"/>
      <c r="U270" s="172"/>
      <c r="V270" s="172"/>
    </row>
    <row r="271" spans="1:22" ht="24" customHeight="1" x14ac:dyDescent="0.25">
      <c r="A271" s="141" t="s">
        <v>515</v>
      </c>
      <c r="B271" s="62"/>
      <c r="C271" s="62"/>
      <c r="D271" s="227">
        <f t="shared" ref="D271" si="98">SUM(D272:D274)</f>
        <v>9672932</v>
      </c>
      <c r="E271" s="227">
        <f t="shared" ref="E271:O271" si="99">SUM(E272:E274)</f>
        <v>16290000</v>
      </c>
      <c r="F271" s="227">
        <f t="shared" si="99"/>
        <v>5630001</v>
      </c>
      <c r="G271" s="30">
        <f t="shared" si="99"/>
        <v>21.184376513807809</v>
      </c>
      <c r="H271" s="227">
        <f t="shared" si="99"/>
        <v>0</v>
      </c>
      <c r="I271" s="30">
        <f t="shared" si="99"/>
        <v>0</v>
      </c>
      <c r="J271" s="227">
        <f t="shared" si="99"/>
        <v>0</v>
      </c>
      <c r="K271" s="30">
        <f t="shared" si="99"/>
        <v>0</v>
      </c>
      <c r="L271" s="227">
        <f t="shared" si="99"/>
        <v>0</v>
      </c>
      <c r="M271" s="30">
        <f t="shared" si="99"/>
        <v>0</v>
      </c>
      <c r="N271" s="227">
        <f t="shared" si="99"/>
        <v>0</v>
      </c>
      <c r="O271" s="233">
        <f t="shared" si="99"/>
        <v>0</v>
      </c>
      <c r="Q271" s="236"/>
      <c r="S271" s="21"/>
      <c r="T271" s="237"/>
      <c r="U271" s="172"/>
      <c r="V271" s="172"/>
    </row>
    <row r="272" spans="1:22" ht="24" x14ac:dyDescent="0.25">
      <c r="A272" s="18" t="s">
        <v>134</v>
      </c>
      <c r="B272" s="62"/>
      <c r="C272" s="62"/>
      <c r="D272" s="52">
        <v>1553521.2438599996</v>
      </c>
      <c r="E272" s="52">
        <v>2616250.7029017741</v>
      </c>
      <c r="F272" s="627">
        <v>3408268</v>
      </c>
      <c r="G272" s="17">
        <f>F272/$B$266*100</f>
        <v>12.824515052832622</v>
      </c>
      <c r="H272" s="52"/>
      <c r="I272" s="17">
        <f>H272/$B$266*100</f>
        <v>0</v>
      </c>
      <c r="J272" s="59"/>
      <c r="K272" s="43">
        <f>J272/$B$266*100</f>
        <v>0</v>
      </c>
      <c r="L272" s="59"/>
      <c r="M272" s="43">
        <f>L272/$B$266*100</f>
        <v>0</v>
      </c>
      <c r="N272" s="59"/>
      <c r="O272" s="234">
        <f>N272/$B$266*100</f>
        <v>0</v>
      </c>
      <c r="Q272" s="236"/>
      <c r="S272" s="21"/>
      <c r="T272" s="172"/>
      <c r="U272" s="172"/>
      <c r="V272" s="172"/>
    </row>
    <row r="273" spans="1:22" x14ac:dyDescent="0.25">
      <c r="A273" s="18" t="s">
        <v>2</v>
      </c>
      <c r="B273" s="62"/>
      <c r="C273" s="62"/>
      <c r="D273" s="52">
        <v>2263649.8737079999</v>
      </c>
      <c r="E273" s="52">
        <v>3812171.8319156501</v>
      </c>
      <c r="F273" s="627">
        <v>1317528</v>
      </c>
      <c r="G273" s="17">
        <f>F273/$B$266*100</f>
        <v>4.9575496024750576</v>
      </c>
      <c r="H273" s="52"/>
      <c r="I273" s="17">
        <f>H273/$B$266*100</f>
        <v>0</v>
      </c>
      <c r="J273" s="59"/>
      <c r="K273" s="43">
        <f>J273/$B$266*100</f>
        <v>0</v>
      </c>
      <c r="L273" s="59"/>
      <c r="M273" s="43">
        <f>L273/$B$266*100</f>
        <v>0</v>
      </c>
      <c r="N273" s="59"/>
      <c r="O273" s="234">
        <f>N273/$B$266*100</f>
        <v>0</v>
      </c>
      <c r="Q273" s="236"/>
      <c r="T273" s="172"/>
      <c r="U273" s="172"/>
      <c r="V273" s="172"/>
    </row>
    <row r="274" spans="1:22" ht="24" x14ac:dyDescent="0.25">
      <c r="A274" s="18" t="s">
        <v>157</v>
      </c>
      <c r="B274" s="62"/>
      <c r="C274" s="62"/>
      <c r="D274" s="52">
        <v>5855760.8824320007</v>
      </c>
      <c r="E274" s="52">
        <v>9861577.4651825763</v>
      </c>
      <c r="F274" s="627">
        <v>904205</v>
      </c>
      <c r="G274" s="17">
        <f>F274/$B$266*100</f>
        <v>3.4023118585001297</v>
      </c>
      <c r="H274" s="52"/>
      <c r="I274" s="17">
        <f>H274/$B$266*100</f>
        <v>0</v>
      </c>
      <c r="J274" s="59"/>
      <c r="K274" s="43">
        <f>J274/$B$266*100</f>
        <v>0</v>
      </c>
      <c r="L274" s="59"/>
      <c r="M274" s="43">
        <f>L274/$B$266*100</f>
        <v>0</v>
      </c>
      <c r="N274" s="59"/>
      <c r="O274" s="234">
        <f>N274/$B$266*100</f>
        <v>0</v>
      </c>
      <c r="Q274" s="236"/>
      <c r="T274" s="172"/>
      <c r="U274" s="172"/>
      <c r="V274" s="172"/>
    </row>
    <row r="275" spans="1:22" ht="24" customHeight="1" x14ac:dyDescent="0.25">
      <c r="A275" s="141" t="s">
        <v>215</v>
      </c>
      <c r="B275" s="62"/>
      <c r="C275" s="62"/>
      <c r="D275" s="227">
        <f t="shared" ref="D275" si="100">SUM(D276:D278)</f>
        <v>0</v>
      </c>
      <c r="E275" s="227">
        <f t="shared" ref="E275:O275" si="101">SUM(E276:E278)</f>
        <v>2096523.7000000002</v>
      </c>
      <c r="F275" s="192">
        <f t="shared" ref="F275" si="102">SUM(F276:F278)</f>
        <v>0</v>
      </c>
      <c r="G275" s="192">
        <f t="shared" si="101"/>
        <v>0</v>
      </c>
      <c r="H275" s="192">
        <f t="shared" si="101"/>
        <v>0</v>
      </c>
      <c r="I275" s="192">
        <f t="shared" si="101"/>
        <v>0</v>
      </c>
      <c r="J275" s="192">
        <f t="shared" si="101"/>
        <v>0</v>
      </c>
      <c r="K275" s="192">
        <f t="shared" si="101"/>
        <v>0</v>
      </c>
      <c r="L275" s="192">
        <f t="shared" si="101"/>
        <v>0</v>
      </c>
      <c r="M275" s="192">
        <f t="shared" si="101"/>
        <v>0</v>
      </c>
      <c r="N275" s="192">
        <f t="shared" si="101"/>
        <v>0</v>
      </c>
      <c r="O275" s="192">
        <f t="shared" si="101"/>
        <v>0</v>
      </c>
      <c r="Q275" s="236"/>
      <c r="S275" s="173"/>
      <c r="T275" s="173"/>
      <c r="U275" s="173"/>
      <c r="V275" s="173"/>
    </row>
    <row r="276" spans="1:22" ht="24" x14ac:dyDescent="0.25">
      <c r="A276" s="18" t="s">
        <v>134</v>
      </c>
      <c r="B276" s="62"/>
      <c r="C276" s="62"/>
      <c r="D276" s="52">
        <v>0</v>
      </c>
      <c r="E276" s="52">
        <v>336711.78883850004</v>
      </c>
      <c r="F276" s="192"/>
      <c r="G276" s="192"/>
      <c r="H276" s="192"/>
      <c r="I276" s="192"/>
      <c r="J276" s="192"/>
      <c r="K276" s="192"/>
      <c r="L276" s="192"/>
      <c r="M276" s="192"/>
      <c r="N276" s="192"/>
      <c r="O276" s="192"/>
      <c r="Q276" s="314"/>
      <c r="R276" s="314"/>
      <c r="S276" s="314"/>
      <c r="T276" s="172"/>
    </row>
    <row r="277" spans="1:22" x14ac:dyDescent="0.25">
      <c r="A277" s="18" t="s">
        <v>2</v>
      </c>
      <c r="B277" s="62"/>
      <c r="C277" s="62"/>
      <c r="D277" s="52">
        <v>0</v>
      </c>
      <c r="E277" s="52">
        <v>490624.85975030001</v>
      </c>
      <c r="F277" s="192"/>
      <c r="G277" s="192"/>
      <c r="H277" s="192"/>
      <c r="I277" s="192"/>
      <c r="J277" s="192"/>
      <c r="K277" s="192"/>
      <c r="L277" s="192"/>
      <c r="M277" s="192"/>
      <c r="N277" s="192"/>
      <c r="O277" s="192"/>
      <c r="Q277" s="314"/>
      <c r="R277" s="314"/>
      <c r="S277" s="314"/>
      <c r="T277" s="596"/>
      <c r="U277" s="596"/>
    </row>
    <row r="278" spans="1:22" ht="24" x14ac:dyDescent="0.25">
      <c r="A278" s="18" t="s">
        <v>157</v>
      </c>
      <c r="B278" s="62"/>
      <c r="C278" s="62"/>
      <c r="D278" s="52">
        <v>0</v>
      </c>
      <c r="E278" s="52">
        <v>1269187.0514112001</v>
      </c>
      <c r="F278" s="192"/>
      <c r="G278" s="192"/>
      <c r="H278" s="192"/>
      <c r="I278" s="192"/>
      <c r="J278" s="192"/>
      <c r="K278" s="192"/>
      <c r="L278" s="192"/>
      <c r="M278" s="192"/>
      <c r="N278" s="192"/>
      <c r="O278" s="192"/>
      <c r="Q278" s="314"/>
      <c r="R278" s="314"/>
      <c r="S278" s="314"/>
      <c r="T278" s="596"/>
      <c r="U278" s="596"/>
    </row>
    <row r="279" spans="1:22" ht="24" customHeight="1" x14ac:dyDescent="0.25">
      <c r="A279" s="16" t="s">
        <v>517</v>
      </c>
      <c r="B279" s="62"/>
      <c r="C279" s="62"/>
      <c r="D279" s="227">
        <f t="shared" ref="D279" si="103">SUM(D280:D282)</f>
        <v>2875000</v>
      </c>
      <c r="E279" s="227">
        <f t="shared" ref="E279:O279" si="104">SUM(E280:E282)</f>
        <v>3000000</v>
      </c>
      <c r="F279" s="227">
        <f>F280+F281+F282</f>
        <v>2629999</v>
      </c>
      <c r="G279" s="30">
        <f t="shared" si="104"/>
        <v>9.8960708971344786</v>
      </c>
      <c r="H279" s="227">
        <f t="shared" si="104"/>
        <v>0</v>
      </c>
      <c r="I279" s="30">
        <f t="shared" si="104"/>
        <v>0</v>
      </c>
      <c r="J279" s="227">
        <f t="shared" si="104"/>
        <v>0</v>
      </c>
      <c r="K279" s="30">
        <f t="shared" si="104"/>
        <v>0</v>
      </c>
      <c r="L279" s="227">
        <f t="shared" si="104"/>
        <v>0</v>
      </c>
      <c r="M279" s="30">
        <f t="shared" si="104"/>
        <v>0</v>
      </c>
      <c r="N279" s="227">
        <f t="shared" si="104"/>
        <v>0</v>
      </c>
      <c r="O279" s="233">
        <f t="shared" si="104"/>
        <v>0</v>
      </c>
      <c r="Q279" s="239"/>
      <c r="R279" s="239"/>
      <c r="S279" s="239"/>
      <c r="T279" s="596"/>
      <c r="U279" s="596"/>
    </row>
    <row r="280" spans="1:22" ht="24" x14ac:dyDescent="0.25">
      <c r="A280" s="18" t="s">
        <v>134</v>
      </c>
      <c r="B280" s="62"/>
      <c r="C280" s="62"/>
      <c r="D280" s="52">
        <v>461739.375</v>
      </c>
      <c r="E280" s="52">
        <v>481814.18047882133</v>
      </c>
      <c r="F280" s="52">
        <v>1592139</v>
      </c>
      <c r="G280" s="17">
        <f>F280/$B$266*100</f>
        <v>5.9908465448438548</v>
      </c>
      <c r="H280" s="52"/>
      <c r="I280" s="17">
        <f>H280/$B$266*100</f>
        <v>0</v>
      </c>
      <c r="J280" s="59"/>
      <c r="K280" s="17">
        <f>J280/$B$266*100</f>
        <v>0</v>
      </c>
      <c r="L280" s="59"/>
      <c r="M280" s="17">
        <f>L280/$B$266*100</f>
        <v>0</v>
      </c>
      <c r="N280" s="59"/>
      <c r="O280" s="234">
        <f>N280/$B$266*100</f>
        <v>0</v>
      </c>
      <c r="Q280" s="314"/>
      <c r="R280" s="314"/>
      <c r="S280" s="314"/>
      <c r="T280" s="596"/>
      <c r="U280" s="596"/>
    </row>
    <row r="281" spans="1:22" x14ac:dyDescent="0.25">
      <c r="A281" s="18" t="s">
        <v>2</v>
      </c>
      <c r="B281" s="62"/>
      <c r="C281" s="62"/>
      <c r="D281" s="52">
        <v>672804.625</v>
      </c>
      <c r="E281" s="52">
        <v>702057.45856353594</v>
      </c>
      <c r="F281" s="52">
        <v>615470</v>
      </c>
      <c r="G281" s="17">
        <f>F281/$B$266*100</f>
        <v>2.3158696087182387</v>
      </c>
      <c r="H281" s="52"/>
      <c r="I281" s="17">
        <f>H281/$B$266*100</f>
        <v>0</v>
      </c>
      <c r="J281" s="59"/>
      <c r="K281" s="17">
        <f>J281/$B$266*100</f>
        <v>0</v>
      </c>
      <c r="L281" s="59"/>
      <c r="M281" s="17">
        <f>L281/$B$266*100</f>
        <v>0</v>
      </c>
      <c r="N281" s="59"/>
      <c r="O281" s="234">
        <f>N281/$B$266*100</f>
        <v>0</v>
      </c>
      <c r="Q281" s="314"/>
      <c r="R281" s="314"/>
      <c r="S281" s="314"/>
      <c r="T281" s="173"/>
      <c r="U281" s="173"/>
    </row>
    <row r="282" spans="1:22" ht="24" x14ac:dyDescent="0.25">
      <c r="A282" s="18" t="s">
        <v>157</v>
      </c>
      <c r="B282" s="62"/>
      <c r="C282" s="62"/>
      <c r="D282" s="52">
        <v>1740456</v>
      </c>
      <c r="E282" s="52">
        <v>1816128.3609576428</v>
      </c>
      <c r="F282" s="52">
        <v>422390</v>
      </c>
      <c r="G282" s="17">
        <f>F282/$B$266*100</f>
        <v>1.5893547435723867</v>
      </c>
      <c r="H282" s="52"/>
      <c r="I282" s="17">
        <f>H282/$B$266*100</f>
        <v>0</v>
      </c>
      <c r="J282" s="59"/>
      <c r="K282" s="17">
        <f>J282/$B$266*100</f>
        <v>0</v>
      </c>
      <c r="L282" s="59"/>
      <c r="M282" s="17">
        <f>L282/$B$266*100</f>
        <v>0</v>
      </c>
      <c r="N282" s="59"/>
      <c r="O282" s="234">
        <f>N282/$B$266*100</f>
        <v>0</v>
      </c>
      <c r="Q282" s="314"/>
      <c r="R282" s="314"/>
      <c r="S282" s="314"/>
      <c r="T282" s="172"/>
    </row>
    <row r="283" spans="1:22" ht="24" customHeight="1" x14ac:dyDescent="0.25">
      <c r="A283" s="16" t="s">
        <v>518</v>
      </c>
      <c r="B283" s="62"/>
      <c r="C283" s="62"/>
      <c r="D283" s="227">
        <f t="shared" ref="D283" si="105">SUM(D284:D286)</f>
        <v>9672932</v>
      </c>
      <c r="E283" s="227">
        <f t="shared" ref="E283:O283" si="106">SUM(E284:E286)</f>
        <v>16290000</v>
      </c>
      <c r="F283" s="227">
        <f>F284+F285+F286</f>
        <v>370000</v>
      </c>
      <c r="G283" s="30">
        <f t="shared" si="106"/>
        <v>1.3922234312407562</v>
      </c>
      <c r="H283" s="227">
        <f t="shared" si="106"/>
        <v>0</v>
      </c>
      <c r="I283" s="30">
        <f t="shared" si="106"/>
        <v>0</v>
      </c>
      <c r="J283" s="227">
        <f t="shared" si="106"/>
        <v>0</v>
      </c>
      <c r="K283" s="30">
        <f t="shared" si="106"/>
        <v>0</v>
      </c>
      <c r="L283" s="227">
        <f t="shared" si="106"/>
        <v>0</v>
      </c>
      <c r="M283" s="30">
        <f t="shared" si="106"/>
        <v>0</v>
      </c>
      <c r="N283" s="227">
        <f t="shared" si="106"/>
        <v>0</v>
      </c>
      <c r="O283" s="233">
        <f t="shared" si="106"/>
        <v>0</v>
      </c>
      <c r="Q283" s="236"/>
      <c r="S283" s="21"/>
      <c r="T283" s="237"/>
      <c r="U283" s="172"/>
      <c r="V283" s="172"/>
    </row>
    <row r="284" spans="1:22" ht="24" x14ac:dyDescent="0.25">
      <c r="A284" s="18" t="s">
        <v>134</v>
      </c>
      <c r="B284" s="62"/>
      <c r="C284" s="62"/>
      <c r="D284" s="52">
        <v>1553521.2438599996</v>
      </c>
      <c r="E284" s="52">
        <v>2616250.7029017741</v>
      </c>
      <c r="F284" s="166">
        <v>223989</v>
      </c>
      <c r="G284" s="17">
        <f>F284/$B$266*100</f>
        <v>0.84281820037888033</v>
      </c>
      <c r="H284" s="52"/>
      <c r="I284" s="17">
        <f>H284/$B$266*100</f>
        <v>0</v>
      </c>
      <c r="J284" s="59"/>
      <c r="K284" s="43">
        <f>J284/$B$266*100</f>
        <v>0</v>
      </c>
      <c r="L284" s="59"/>
      <c r="M284" s="43">
        <f>L284/$B$266*100</f>
        <v>0</v>
      </c>
      <c r="N284" s="59"/>
      <c r="O284" s="234">
        <f>N284/$B$266*100</f>
        <v>0</v>
      </c>
      <c r="Q284" s="236"/>
      <c r="S284" s="21"/>
      <c r="T284" s="172"/>
      <c r="U284" s="172"/>
      <c r="V284" s="172"/>
    </row>
    <row r="285" spans="1:22" x14ac:dyDescent="0.25">
      <c r="A285" s="18" t="s">
        <v>2</v>
      </c>
      <c r="B285" s="62"/>
      <c r="C285" s="62"/>
      <c r="D285" s="52">
        <v>2263649.8737079999</v>
      </c>
      <c r="E285" s="52">
        <v>3812171.8319156501</v>
      </c>
      <c r="F285" s="166">
        <v>86587</v>
      </c>
      <c r="G285" s="17">
        <f>F285/$B$266*100</f>
        <v>0.32580662227254964</v>
      </c>
      <c r="H285" s="52"/>
      <c r="I285" s="17">
        <f>H285/$B$266*100</f>
        <v>0</v>
      </c>
      <c r="J285" s="59"/>
      <c r="K285" s="43">
        <f>J285/$B$266*100</f>
        <v>0</v>
      </c>
      <c r="L285" s="59"/>
      <c r="M285" s="43">
        <f>L285/$B$266*100</f>
        <v>0</v>
      </c>
      <c r="N285" s="59"/>
      <c r="O285" s="234">
        <f>N285/$B$266*100</f>
        <v>0</v>
      </c>
      <c r="Q285" s="236"/>
      <c r="T285" s="172"/>
      <c r="U285" s="172"/>
      <c r="V285" s="172"/>
    </row>
    <row r="286" spans="1:22" ht="24" x14ac:dyDescent="0.25">
      <c r="A286" s="18" t="s">
        <v>157</v>
      </c>
      <c r="B286" s="62"/>
      <c r="C286" s="62"/>
      <c r="D286" s="52">
        <v>5855760.8824320007</v>
      </c>
      <c r="E286" s="52">
        <v>9861577.4651825763</v>
      </c>
      <c r="F286" s="166">
        <v>59424</v>
      </c>
      <c r="G286" s="17">
        <f>F286/$B$266*100</f>
        <v>0.22359860858932623</v>
      </c>
      <c r="H286" s="52"/>
      <c r="I286" s="17">
        <f>H286/$B$266*100</f>
        <v>0</v>
      </c>
      <c r="J286" s="59"/>
      <c r="K286" s="43">
        <f>J286/$B$266*100</f>
        <v>0</v>
      </c>
      <c r="L286" s="59"/>
      <c r="M286" s="43">
        <f>L286/$B$266*100</f>
        <v>0</v>
      </c>
      <c r="N286" s="59"/>
      <c r="O286" s="234">
        <f>N286/$B$266*100</f>
        <v>0</v>
      </c>
      <c r="Q286" s="236"/>
      <c r="T286" s="172"/>
      <c r="U286" s="172"/>
      <c r="V286" s="172"/>
    </row>
    <row r="287" spans="1:22" x14ac:dyDescent="0.25">
      <c r="A287" s="16" t="s">
        <v>519</v>
      </c>
      <c r="B287" s="62"/>
      <c r="C287" s="62"/>
      <c r="D287" s="227">
        <f t="shared" ref="D287" si="107">SUM(D288:D290)</f>
        <v>3864400</v>
      </c>
      <c r="E287" s="227">
        <f t="shared" ref="E287:O287" si="108">SUM(E288:E290)</f>
        <v>5189670</v>
      </c>
      <c r="F287" s="227">
        <f>F288+F289+F290</f>
        <v>2189671</v>
      </c>
      <c r="G287" s="30">
        <f t="shared" si="108"/>
        <v>8.23921965650913</v>
      </c>
      <c r="H287" s="227">
        <f t="shared" si="108"/>
        <v>0</v>
      </c>
      <c r="I287" s="30">
        <f t="shared" si="108"/>
        <v>0</v>
      </c>
      <c r="J287" s="227">
        <f t="shared" si="108"/>
        <v>0</v>
      </c>
      <c r="K287" s="30">
        <f t="shared" si="108"/>
        <v>0</v>
      </c>
      <c r="L287" s="227">
        <f t="shared" si="108"/>
        <v>0</v>
      </c>
      <c r="M287" s="30">
        <f t="shared" si="108"/>
        <v>0</v>
      </c>
      <c r="N287" s="227">
        <f t="shared" si="108"/>
        <v>0</v>
      </c>
      <c r="O287" s="233">
        <f t="shared" si="108"/>
        <v>0</v>
      </c>
      <c r="Q287" s="314"/>
      <c r="R287" s="238"/>
      <c r="S287" s="238"/>
      <c r="T287" s="172"/>
    </row>
    <row r="288" spans="1:22" ht="24" x14ac:dyDescent="0.25">
      <c r="A288" s="18" t="s">
        <v>134</v>
      </c>
      <c r="B288" s="62"/>
      <c r="C288" s="62"/>
      <c r="D288" s="52">
        <v>620641.96200000006</v>
      </c>
      <c r="E288" s="52">
        <v>833485.64350216091</v>
      </c>
      <c r="F288" s="52">
        <v>1325574</v>
      </c>
      <c r="G288" s="17">
        <f>F288/$B$266*100</f>
        <v>4.9878248179554978</v>
      </c>
      <c r="H288" s="213"/>
      <c r="I288" s="17">
        <f>H288/$B$266*100</f>
        <v>0</v>
      </c>
      <c r="J288" s="59"/>
      <c r="K288" s="43">
        <f>J288/$B$266*100</f>
        <v>0</v>
      </c>
      <c r="L288" s="59"/>
      <c r="M288" s="43">
        <f>L288/$B$266*100</f>
        <v>0</v>
      </c>
      <c r="N288" s="59"/>
      <c r="O288" s="234">
        <f>N288/$B$266*100</f>
        <v>0</v>
      </c>
      <c r="Q288" s="314"/>
      <c r="R288" s="314"/>
      <c r="S288" s="314"/>
      <c r="T288" s="172"/>
    </row>
    <row r="289" spans="1:22" x14ac:dyDescent="0.25">
      <c r="A289" s="18" t="s">
        <v>2</v>
      </c>
      <c r="B289" s="62"/>
      <c r="C289" s="62"/>
      <c r="D289" s="52">
        <v>904343.02360000007</v>
      </c>
      <c r="E289" s="52">
        <v>1214482.0229395349</v>
      </c>
      <c r="F289" s="52">
        <v>512425</v>
      </c>
      <c r="G289" s="17">
        <f>F289/$B$266*100</f>
        <v>1.928135383117688</v>
      </c>
      <c r="H289" s="213"/>
      <c r="I289" s="17">
        <f>H289/$B$266*100</f>
        <v>0</v>
      </c>
      <c r="J289" s="59"/>
      <c r="K289" s="43">
        <f>J289/$B$266*100</f>
        <v>0</v>
      </c>
      <c r="L289" s="59"/>
      <c r="M289" s="43">
        <f>L289/$B$266*100</f>
        <v>0</v>
      </c>
      <c r="N289" s="59"/>
      <c r="O289" s="234">
        <f>N289/$B$266*100</f>
        <v>0</v>
      </c>
      <c r="Q289" s="314"/>
      <c r="R289" s="314"/>
      <c r="S289" s="314"/>
      <c r="T289" s="172"/>
    </row>
    <row r="290" spans="1:22" ht="24" x14ac:dyDescent="0.25">
      <c r="A290" s="18" t="s">
        <v>157</v>
      </c>
      <c r="B290" s="62"/>
      <c r="C290" s="62"/>
      <c r="D290" s="52">
        <v>2339415.0143999998</v>
      </c>
      <c r="E290" s="52">
        <v>3141702.3335583042</v>
      </c>
      <c r="F290" s="52">
        <v>351672</v>
      </c>
      <c r="G290" s="17">
        <f>F290/$B$266*100</f>
        <v>1.3232594554359438</v>
      </c>
      <c r="H290" s="213"/>
      <c r="I290" s="17">
        <f>H290/$B$266*100</f>
        <v>0</v>
      </c>
      <c r="J290" s="59"/>
      <c r="K290" s="43">
        <f>J290/$B$266*100</f>
        <v>0</v>
      </c>
      <c r="L290" s="59"/>
      <c r="M290" s="43">
        <f>L290/$B$266*100</f>
        <v>0</v>
      </c>
      <c r="N290" s="59"/>
      <c r="O290" s="234">
        <f>N290/$B$266*100</f>
        <v>0</v>
      </c>
      <c r="Q290" s="314"/>
      <c r="R290" s="314"/>
      <c r="S290" s="314"/>
      <c r="T290" s="172"/>
    </row>
    <row r="291" spans="1:22" ht="24" customHeight="1" x14ac:dyDescent="0.25">
      <c r="A291" s="16" t="s">
        <v>520</v>
      </c>
      <c r="B291" s="62"/>
      <c r="C291" s="62"/>
      <c r="D291" s="227">
        <f t="shared" ref="D291" si="109">SUM(D292:D294)</f>
        <v>9672932</v>
      </c>
      <c r="E291" s="227">
        <f t="shared" ref="E291:O291" si="110">SUM(E292:E294)</f>
        <v>16290000</v>
      </c>
      <c r="F291" s="227">
        <f>F292+F293+F294</f>
        <v>2999999</v>
      </c>
      <c r="G291" s="30">
        <f t="shared" si="110"/>
        <v>11.288294328375237</v>
      </c>
      <c r="H291" s="227">
        <f t="shared" si="110"/>
        <v>0</v>
      </c>
      <c r="I291" s="30">
        <f t="shared" si="110"/>
        <v>0</v>
      </c>
      <c r="J291" s="227">
        <f t="shared" si="110"/>
        <v>0</v>
      </c>
      <c r="K291" s="30">
        <f t="shared" si="110"/>
        <v>0</v>
      </c>
      <c r="L291" s="227">
        <f t="shared" si="110"/>
        <v>0</v>
      </c>
      <c r="M291" s="30">
        <f t="shared" si="110"/>
        <v>0</v>
      </c>
      <c r="N291" s="227">
        <f t="shared" si="110"/>
        <v>0</v>
      </c>
      <c r="O291" s="233">
        <f t="shared" si="110"/>
        <v>0</v>
      </c>
      <c r="Q291" s="236"/>
      <c r="S291" s="21"/>
      <c r="T291" s="237"/>
      <c r="U291" s="172"/>
      <c r="V291" s="172"/>
    </row>
    <row r="292" spans="1:22" ht="24" x14ac:dyDescent="0.25">
      <c r="A292" s="18" t="s">
        <v>134</v>
      </c>
      <c r="B292" s="62"/>
      <c r="C292" s="62"/>
      <c r="D292" s="52">
        <v>1553521.2438599996</v>
      </c>
      <c r="E292" s="52">
        <v>2616250.7029017741</v>
      </c>
      <c r="F292" s="52">
        <v>1816128</v>
      </c>
      <c r="G292" s="17">
        <f>F292/$B$266*100</f>
        <v>6.8336647452227357</v>
      </c>
      <c r="H292" s="52"/>
      <c r="I292" s="17">
        <f>H292/$B$266*100</f>
        <v>0</v>
      </c>
      <c r="J292" s="59"/>
      <c r="K292" s="43">
        <f>J292/$B$266*100</f>
        <v>0</v>
      </c>
      <c r="L292" s="59"/>
      <c r="M292" s="43">
        <f>L292/$B$266*100</f>
        <v>0</v>
      </c>
      <c r="N292" s="59"/>
      <c r="O292" s="234">
        <f>N292/$B$266*100</f>
        <v>0</v>
      </c>
      <c r="Q292" s="236"/>
      <c r="S292" s="21"/>
      <c r="T292" s="172"/>
      <c r="U292" s="172"/>
      <c r="V292" s="172"/>
    </row>
    <row r="293" spans="1:22" x14ac:dyDescent="0.25">
      <c r="A293" s="18" t="s">
        <v>2</v>
      </c>
      <c r="B293" s="62"/>
      <c r="C293" s="62"/>
      <c r="D293" s="52">
        <v>2263649.8737079999</v>
      </c>
      <c r="E293" s="52">
        <v>3812171.8319156501</v>
      </c>
      <c r="F293" s="52">
        <v>702057</v>
      </c>
      <c r="G293" s="17">
        <f>F293/$B$266*100</f>
        <v>2.6416762309907882</v>
      </c>
      <c r="H293" s="52"/>
      <c r="I293" s="17">
        <f>H293/$B$266*100</f>
        <v>0</v>
      </c>
      <c r="J293" s="59"/>
      <c r="K293" s="43">
        <f>J293/$B$266*100</f>
        <v>0</v>
      </c>
      <c r="L293" s="59"/>
      <c r="M293" s="43">
        <f>L293/$B$266*100</f>
        <v>0</v>
      </c>
      <c r="N293" s="59"/>
      <c r="O293" s="234">
        <f>N293/$B$266*100</f>
        <v>0</v>
      </c>
      <c r="Q293" s="236"/>
      <c r="T293" s="172"/>
      <c r="U293" s="172"/>
      <c r="V293" s="172"/>
    </row>
    <row r="294" spans="1:22" ht="24" x14ac:dyDescent="0.25">
      <c r="A294" s="18" t="s">
        <v>157</v>
      </c>
      <c r="B294" s="62"/>
      <c r="C294" s="62"/>
      <c r="D294" s="52">
        <v>5855760.8824320007</v>
      </c>
      <c r="E294" s="52">
        <v>9861577.4651825763</v>
      </c>
      <c r="F294" s="52">
        <v>481814</v>
      </c>
      <c r="G294" s="17">
        <f>F294/$B$266*100</f>
        <v>1.8129533521617127</v>
      </c>
      <c r="H294" s="52"/>
      <c r="I294" s="17">
        <f>H294/$B$266*100</f>
        <v>0</v>
      </c>
      <c r="J294" s="59"/>
      <c r="K294" s="43">
        <f>J294/$B$266*100</f>
        <v>0</v>
      </c>
      <c r="L294" s="59"/>
      <c r="M294" s="43">
        <f>L294/$B$266*100</f>
        <v>0</v>
      </c>
      <c r="N294" s="59"/>
      <c r="O294" s="234">
        <f>N294/$B$266*100</f>
        <v>0</v>
      </c>
      <c r="Q294" s="236"/>
      <c r="T294" s="172"/>
      <c r="U294" s="172"/>
      <c r="V294" s="172"/>
    </row>
    <row r="295" spans="1:22" ht="24" customHeight="1" x14ac:dyDescent="0.25">
      <c r="A295" s="16" t="s">
        <v>216</v>
      </c>
      <c r="B295" s="62"/>
      <c r="C295" s="62"/>
      <c r="D295" s="227">
        <f t="shared" ref="D295:F295" si="111">SUM(D296:D298)</f>
        <v>0</v>
      </c>
      <c r="E295" s="227"/>
      <c r="F295" s="192">
        <f t="shared" si="111"/>
        <v>0</v>
      </c>
      <c r="G295" s="192">
        <f t="shared" ref="G295:O295" si="112">SUM(G296:G298)</f>
        <v>0</v>
      </c>
      <c r="H295" s="192">
        <f t="shared" si="112"/>
        <v>0</v>
      </c>
      <c r="I295" s="192">
        <f t="shared" si="112"/>
        <v>0</v>
      </c>
      <c r="J295" s="192">
        <f t="shared" si="112"/>
        <v>0</v>
      </c>
      <c r="K295" s="192">
        <f t="shared" si="112"/>
        <v>0</v>
      </c>
      <c r="L295" s="192">
        <f t="shared" si="112"/>
        <v>0</v>
      </c>
      <c r="M295" s="192">
        <f t="shared" si="112"/>
        <v>0</v>
      </c>
      <c r="N295" s="192">
        <f t="shared" si="112"/>
        <v>0</v>
      </c>
      <c r="O295" s="192">
        <f t="shared" si="112"/>
        <v>0</v>
      </c>
      <c r="Q295" s="314"/>
      <c r="R295" s="240"/>
      <c r="S295" s="240"/>
      <c r="T295" s="181"/>
    </row>
    <row r="296" spans="1:22" ht="24" x14ac:dyDescent="0.25">
      <c r="A296" s="18" t="s">
        <v>134</v>
      </c>
      <c r="B296" s="62"/>
      <c r="C296" s="62"/>
      <c r="D296" s="52">
        <v>0</v>
      </c>
      <c r="E296" s="52"/>
      <c r="F296" s="192"/>
      <c r="G296" s="192"/>
      <c r="H296" s="192"/>
      <c r="I296" s="192"/>
      <c r="J296" s="192"/>
      <c r="K296" s="192"/>
      <c r="L296" s="192"/>
      <c r="M296" s="192"/>
      <c r="N296" s="192"/>
      <c r="O296" s="192"/>
      <c r="Q296" s="238"/>
      <c r="R296" s="172"/>
      <c r="S296" s="181"/>
      <c r="T296" s="182"/>
    </row>
    <row r="297" spans="1:22" x14ac:dyDescent="0.25">
      <c r="A297" s="18" t="s">
        <v>2</v>
      </c>
      <c r="B297" s="62"/>
      <c r="C297" s="62"/>
      <c r="D297" s="52">
        <f>'Πίνακας 5'!B248</f>
        <v>0</v>
      </c>
      <c r="E297" s="52"/>
      <c r="F297" s="192"/>
      <c r="G297" s="192"/>
      <c r="H297" s="192"/>
      <c r="I297" s="192"/>
      <c r="J297" s="192"/>
      <c r="K297" s="192"/>
      <c r="L297" s="192"/>
      <c r="M297" s="192"/>
      <c r="N297" s="192"/>
      <c r="O297" s="192"/>
      <c r="Q297" s="238"/>
      <c r="S297" s="173"/>
      <c r="T297" s="173"/>
      <c r="U297" s="241"/>
    </row>
    <row r="298" spans="1:22" ht="24" x14ac:dyDescent="0.25">
      <c r="A298" s="18" t="s">
        <v>157</v>
      </c>
      <c r="B298" s="62"/>
      <c r="C298" s="62"/>
      <c r="D298" s="52">
        <f>'Πίνακας 5'!B247</f>
        <v>0</v>
      </c>
      <c r="E298" s="52"/>
      <c r="F298" s="192"/>
      <c r="G298" s="192"/>
      <c r="H298" s="192"/>
      <c r="I298" s="192"/>
      <c r="J298" s="192"/>
      <c r="K298" s="192"/>
      <c r="L298" s="192"/>
      <c r="M298" s="192"/>
      <c r="N298" s="192"/>
      <c r="O298" s="192"/>
      <c r="Q298" s="238"/>
    </row>
    <row r="299" spans="1:22" x14ac:dyDescent="0.25">
      <c r="A299" s="15" t="s">
        <v>217</v>
      </c>
      <c r="B299" s="53">
        <v>68828702</v>
      </c>
      <c r="C299" s="53">
        <v>123936020</v>
      </c>
      <c r="D299" s="53">
        <f>SUM(D300:D308)</f>
        <v>123936017.55</v>
      </c>
      <c r="E299" s="53">
        <f>SUM(E300:E308)</f>
        <v>82594442.399999991</v>
      </c>
      <c r="F299" s="53">
        <f>SUM(F300:F308)</f>
        <v>68828702</v>
      </c>
      <c r="G299" s="44">
        <f t="shared" ref="G299:G308" si="113">F299/$B$299*100</f>
        <v>100</v>
      </c>
      <c r="H299" s="53">
        <f>SUM(H300:H308)</f>
        <v>0</v>
      </c>
      <c r="I299" s="44">
        <f t="shared" ref="I299:I308" si="114">H299/$B$299*100</f>
        <v>0</v>
      </c>
      <c r="J299" s="53">
        <f>SUM(J300:J308)</f>
        <v>0</v>
      </c>
      <c r="K299" s="44">
        <f t="shared" ref="K299:K308" si="115">J299/$B$299*100</f>
        <v>0</v>
      </c>
      <c r="L299" s="53">
        <f>SUM(L300:L308)</f>
        <v>0</v>
      </c>
      <c r="M299" s="44">
        <f t="shared" ref="M299:M308" si="116">L299/$B$299*100</f>
        <v>0</v>
      </c>
      <c r="N299" s="53">
        <f>SUM(N300:N308)</f>
        <v>0</v>
      </c>
      <c r="O299" s="235">
        <f t="shared" ref="O299:O308" si="117">N299/$B$299*100</f>
        <v>0</v>
      </c>
      <c r="Q299" s="242"/>
    </row>
    <row r="300" spans="1:22" ht="24" customHeight="1" x14ac:dyDescent="0.25">
      <c r="A300" s="141" t="s">
        <v>218</v>
      </c>
      <c r="B300" s="62"/>
      <c r="C300" s="62"/>
      <c r="D300" s="52">
        <f t="shared" ref="D300:E306" si="118">E300</f>
        <v>0</v>
      </c>
      <c r="E300" s="52">
        <f t="shared" si="118"/>
        <v>0</v>
      </c>
      <c r="F300" s="192"/>
      <c r="G300" s="192"/>
      <c r="H300" s="192"/>
      <c r="I300" s="192"/>
      <c r="J300" s="192"/>
      <c r="K300" s="192"/>
      <c r="L300" s="192"/>
      <c r="M300" s="192"/>
      <c r="N300" s="192"/>
      <c r="O300" s="192"/>
      <c r="Q300" s="238"/>
      <c r="U300" s="243"/>
    </row>
    <row r="301" spans="1:22" ht="24" customHeight="1" x14ac:dyDescent="0.25">
      <c r="A301" s="16" t="s">
        <v>521</v>
      </c>
      <c r="B301" s="62"/>
      <c r="C301" s="62"/>
      <c r="D301" s="52">
        <f>123936017.55-D304-D308</f>
        <v>110551618.05</v>
      </c>
      <c r="E301" s="52">
        <v>68710042.899999991</v>
      </c>
      <c r="F301" s="52">
        <v>16872065</v>
      </c>
      <c r="G301" s="17">
        <f t="shared" si="113"/>
        <v>24.51312389996836</v>
      </c>
      <c r="H301" s="52"/>
      <c r="I301" s="17">
        <f t="shared" si="114"/>
        <v>0</v>
      </c>
      <c r="J301" s="52"/>
      <c r="K301" s="43">
        <f t="shared" si="115"/>
        <v>0</v>
      </c>
      <c r="L301" s="59"/>
      <c r="M301" s="43">
        <f t="shared" si="116"/>
        <v>0</v>
      </c>
      <c r="N301" s="59"/>
      <c r="O301" s="234">
        <f t="shared" si="117"/>
        <v>0</v>
      </c>
      <c r="Q301" s="238"/>
      <c r="S301" s="46"/>
      <c r="U301" s="46"/>
    </row>
    <row r="302" spans="1:22" ht="24" customHeight="1" x14ac:dyDescent="0.25">
      <c r="A302" s="16" t="s">
        <v>522</v>
      </c>
      <c r="B302" s="62"/>
      <c r="C302" s="62"/>
      <c r="D302" s="52"/>
      <c r="E302" s="52"/>
      <c r="F302" s="52">
        <v>38629630</v>
      </c>
      <c r="G302" s="17">
        <f t="shared" si="113"/>
        <v>56.124304073030459</v>
      </c>
      <c r="H302" s="52"/>
      <c r="I302" s="17"/>
      <c r="J302" s="52"/>
      <c r="K302" s="43"/>
      <c r="L302" s="59"/>
      <c r="M302" s="43"/>
      <c r="N302" s="59"/>
      <c r="O302" s="234"/>
      <c r="Q302" s="238"/>
      <c r="S302" s="46"/>
      <c r="U302" s="46"/>
    </row>
    <row r="303" spans="1:22" ht="24" customHeight="1" x14ac:dyDescent="0.25">
      <c r="A303" s="16" t="s">
        <v>229</v>
      </c>
      <c r="B303" s="62"/>
      <c r="C303" s="62"/>
      <c r="D303" s="52">
        <f t="shared" si="118"/>
        <v>0</v>
      </c>
      <c r="E303" s="52">
        <v>0</v>
      </c>
      <c r="F303" s="192"/>
      <c r="G303" s="192"/>
      <c r="H303" s="192"/>
      <c r="I303" s="192"/>
      <c r="J303" s="192"/>
      <c r="K303" s="192"/>
      <c r="L303" s="192"/>
      <c r="M303" s="192"/>
      <c r="N303" s="192"/>
      <c r="O303" s="192"/>
      <c r="Q303" s="238"/>
      <c r="S303" s="46"/>
      <c r="U303" s="46"/>
    </row>
    <row r="304" spans="1:22" ht="24" customHeight="1" x14ac:dyDescent="0.25">
      <c r="A304" s="16" t="s">
        <v>523</v>
      </c>
      <c r="B304" s="62"/>
      <c r="C304" s="62"/>
      <c r="D304" s="52">
        <v>2838799.5</v>
      </c>
      <c r="E304" s="52">
        <v>3038799.5</v>
      </c>
      <c r="F304" s="52">
        <v>200000</v>
      </c>
      <c r="G304" s="17">
        <f t="shared" si="113"/>
        <v>0.29057645166692236</v>
      </c>
      <c r="H304" s="52"/>
      <c r="I304" s="17">
        <f t="shared" si="114"/>
        <v>0</v>
      </c>
      <c r="J304" s="52"/>
      <c r="K304" s="43">
        <f t="shared" si="115"/>
        <v>0</v>
      </c>
      <c r="L304" s="59"/>
      <c r="M304" s="43">
        <f t="shared" si="116"/>
        <v>0</v>
      </c>
      <c r="N304" s="59"/>
      <c r="O304" s="234">
        <f t="shared" si="117"/>
        <v>0</v>
      </c>
      <c r="Q304" s="238"/>
      <c r="S304" s="46"/>
      <c r="T304" s="183"/>
      <c r="U304" s="243"/>
    </row>
    <row r="305" spans="1:21" ht="24" customHeight="1" x14ac:dyDescent="0.25">
      <c r="A305" s="16" t="s">
        <v>524</v>
      </c>
      <c r="B305" s="62"/>
      <c r="C305" s="62"/>
      <c r="D305" s="52"/>
      <c r="E305" s="52"/>
      <c r="F305" s="52">
        <v>2827032</v>
      </c>
      <c r="G305" s="17">
        <f t="shared" si="113"/>
        <v>4.1073446365442132</v>
      </c>
      <c r="H305" s="52"/>
      <c r="I305" s="17"/>
      <c r="J305" s="52"/>
      <c r="K305" s="43"/>
      <c r="L305" s="59"/>
      <c r="M305" s="43"/>
      <c r="N305" s="59"/>
      <c r="O305" s="234"/>
      <c r="Q305" s="238"/>
      <c r="S305" s="46"/>
      <c r="T305" s="183"/>
      <c r="U305" s="243"/>
    </row>
    <row r="306" spans="1:21" ht="24" customHeight="1" x14ac:dyDescent="0.25">
      <c r="A306" s="16" t="s">
        <v>230</v>
      </c>
      <c r="B306" s="62"/>
      <c r="C306" s="62"/>
      <c r="D306" s="52">
        <f t="shared" si="118"/>
        <v>0</v>
      </c>
      <c r="E306" s="52">
        <v>0</v>
      </c>
      <c r="F306" s="192"/>
      <c r="G306" s="192"/>
      <c r="H306" s="192"/>
      <c r="I306" s="192"/>
      <c r="J306" s="192"/>
      <c r="K306" s="192"/>
      <c r="L306" s="192"/>
      <c r="M306" s="192"/>
      <c r="N306" s="192"/>
      <c r="O306" s="192"/>
      <c r="Q306" s="238"/>
      <c r="S306" s="46"/>
      <c r="T306" s="183"/>
      <c r="U306" s="243"/>
    </row>
    <row r="307" spans="1:21" ht="24" customHeight="1" x14ac:dyDescent="0.25">
      <c r="A307" s="16" t="s">
        <v>525</v>
      </c>
      <c r="B307" s="62"/>
      <c r="C307" s="62"/>
      <c r="D307" s="52"/>
      <c r="E307" s="52"/>
      <c r="F307" s="52">
        <v>9756637</v>
      </c>
      <c r="G307" s="17">
        <f t="shared" si="113"/>
        <v>14.175244798311029</v>
      </c>
      <c r="H307" s="52"/>
      <c r="I307" s="17"/>
      <c r="J307" s="52"/>
      <c r="K307" s="17"/>
      <c r="L307" s="166"/>
      <c r="M307" s="17"/>
      <c r="N307" s="166"/>
      <c r="O307" s="234"/>
      <c r="Q307" s="238"/>
      <c r="S307" s="46"/>
      <c r="T307" s="183"/>
      <c r="U307" s="243"/>
    </row>
    <row r="308" spans="1:21" ht="24" customHeight="1" x14ac:dyDescent="0.25">
      <c r="A308" s="16" t="s">
        <v>526</v>
      </c>
      <c r="B308" s="62"/>
      <c r="C308" s="62"/>
      <c r="D308" s="52">
        <v>10545600</v>
      </c>
      <c r="E308" s="52">
        <v>10845600</v>
      </c>
      <c r="F308" s="52">
        <v>543338</v>
      </c>
      <c r="G308" s="17">
        <f t="shared" si="113"/>
        <v>0.78940614047901114</v>
      </c>
      <c r="H308" s="52"/>
      <c r="I308" s="17">
        <f t="shared" si="114"/>
        <v>0</v>
      </c>
      <c r="J308" s="52"/>
      <c r="K308" s="17">
        <f t="shared" si="115"/>
        <v>0</v>
      </c>
      <c r="L308" s="59"/>
      <c r="M308" s="17">
        <f t="shared" si="116"/>
        <v>0</v>
      </c>
      <c r="N308" s="59"/>
      <c r="O308" s="234">
        <f t="shared" si="117"/>
        <v>0</v>
      </c>
      <c r="Q308" s="238"/>
      <c r="S308" s="46"/>
      <c r="U308" s="46"/>
    </row>
    <row r="309" spans="1:21" x14ac:dyDescent="0.25">
      <c r="A309" s="2"/>
      <c r="B309" s="48"/>
      <c r="C309" s="48"/>
      <c r="D309" s="48"/>
      <c r="E309" s="48"/>
      <c r="F309" s="48"/>
      <c r="H309" s="48"/>
      <c r="I309" s="177"/>
      <c r="J309" s="178"/>
      <c r="K309" s="177"/>
      <c r="L309" s="178"/>
      <c r="M309" s="177"/>
      <c r="N309" s="48"/>
      <c r="Q309" s="48"/>
      <c r="S309" s="46"/>
      <c r="U309" s="46"/>
    </row>
    <row r="310" spans="1:21" ht="17.25" customHeight="1" x14ac:dyDescent="0.25">
      <c r="A310" s="32" t="s">
        <v>219</v>
      </c>
      <c r="B310" s="60">
        <f>SUM(B47,B42,B37,B34,B29,B20,B15,B10,B6)</f>
        <v>2411172630</v>
      </c>
      <c r="C310" s="60">
        <f>SUM(C47,C42,C37,C34,C29,C20,C15,C10,C6)</f>
        <v>3929284719</v>
      </c>
      <c r="D310" s="60">
        <f>SUM(D47,D42,D37,D34,D29,D20,D15,D10,D6)</f>
        <v>3504020000.1135159</v>
      </c>
      <c r="E310" s="60">
        <f>SUM(E47,E42,E37,E34,E29,E20,E15,E10,E6)</f>
        <v>3846333866.0065842</v>
      </c>
      <c r="F310" s="60">
        <f>SUM(F47,F42,F37,F34,F29,F20,F15,F10,F6)</f>
        <v>2317711573</v>
      </c>
      <c r="G310" s="33">
        <f>F310/$B$310*100</f>
        <v>96.123833862530191</v>
      </c>
      <c r="H310" s="60">
        <f>SUM(H47,H42,H37,H34,H29,H20,H15,H10,H6)</f>
        <v>2560591183</v>
      </c>
      <c r="I310" s="33">
        <f>H310/$B$310*100</f>
        <v>106.19692473035414</v>
      </c>
      <c r="J310" s="60">
        <f>SUM(J47,J42,J37,J34,J29,J20,J15,J10,J6)</f>
        <v>3287960676.731956</v>
      </c>
      <c r="K310" s="33">
        <f>J310/$B$310*100</f>
        <v>136.36355339401624</v>
      </c>
      <c r="L310" s="60">
        <f>SUM(L47,L42,L37,L34,L29,L20,L15,L10,L6)</f>
        <v>2181661770.1366239</v>
      </c>
      <c r="M310" s="33">
        <f>L310/$B$310*100</f>
        <v>90.48135927690187</v>
      </c>
      <c r="N310" s="60">
        <f>SUM(N47,N42,N37,N34,N29,N20,N15,N10,N6)</f>
        <v>1476719706.177916</v>
      </c>
      <c r="O310" s="244">
        <f>N310/$B$310*100</f>
        <v>61.24487677922572</v>
      </c>
      <c r="Q310" s="246"/>
      <c r="S310" s="174"/>
      <c r="T310" s="171"/>
      <c r="U310" s="46"/>
    </row>
    <row r="311" spans="1:21" ht="29.25" customHeight="1" x14ac:dyDescent="0.25">
      <c r="A311" s="32" t="s">
        <v>220</v>
      </c>
      <c r="B311" s="60">
        <f>SUM(B52,B97,B100,B138,B167,B248)</f>
        <v>2145522373</v>
      </c>
      <c r="C311" s="60">
        <f>SUM(C52,C97,C100,C138,C167,C248)</f>
        <v>6251329611</v>
      </c>
      <c r="D311" s="60">
        <f>SUM(D52,D97,D100,D138,D167,D248)</f>
        <v>6056091122.7741404</v>
      </c>
      <c r="E311" s="60">
        <f>SUM(E52,E97,E100,E138,E167,E248)</f>
        <v>4360194241.9365005</v>
      </c>
      <c r="F311" s="60">
        <f>SUM(F52,F97,F100,F138,F167,F248)</f>
        <v>2142522373.0153275</v>
      </c>
      <c r="G311" s="33">
        <f>F311/$B$311*100</f>
        <v>99.860173912776418</v>
      </c>
      <c r="H311" s="60">
        <f>SUM(H52,H97,H100,H138,H167,H248)</f>
        <v>2751004699.0299997</v>
      </c>
      <c r="I311" s="33">
        <f>H311/$B$311*100</f>
        <v>128.22074165478767</v>
      </c>
      <c r="J311" s="60">
        <f>SUM(J52,J97,J100,J138,J167,J248)</f>
        <v>4088585554.3656216</v>
      </c>
      <c r="K311" s="33">
        <f>J311/$B$311*100</f>
        <v>190.56364108889306</v>
      </c>
      <c r="L311" s="60">
        <f>SUM(L52,L97,L100,L138,L167,L248)</f>
        <v>1777660852.6861463</v>
      </c>
      <c r="M311" s="33">
        <f>L311/$B$311*100</f>
        <v>82.85445423719878</v>
      </c>
      <c r="N311" s="60">
        <f>SUM(N52,N97,N100,N138,N167,N248)</f>
        <v>902007720.68013585</v>
      </c>
      <c r="O311" s="244">
        <f>N311/$B$311*100</f>
        <v>42.041403624185648</v>
      </c>
      <c r="Q311" s="246"/>
      <c r="U311" s="243"/>
    </row>
    <row r="312" spans="1:21" ht="17.25" customHeight="1" x14ac:dyDescent="0.25">
      <c r="A312" s="32" t="s">
        <v>221</v>
      </c>
      <c r="B312" s="60">
        <f>B299+B266</f>
        <v>95404896</v>
      </c>
      <c r="C312" s="60">
        <f>C299+C266</f>
        <v>155827452.80000001</v>
      </c>
      <c r="D312" s="60">
        <f>D299+D266</f>
        <v>140348349.55000001</v>
      </c>
      <c r="E312" s="60">
        <f>E299+E266</f>
        <v>109170636.09999999</v>
      </c>
      <c r="F312" s="60">
        <f>F299+F266</f>
        <v>93308371</v>
      </c>
      <c r="G312" s="33">
        <f>F312/$B$312*100</f>
        <v>97.802497473504928</v>
      </c>
      <c r="H312" s="60">
        <f>H299+H266</f>
        <v>0</v>
      </c>
      <c r="I312" s="33">
        <f>H312/$B$312*100</f>
        <v>0</v>
      </c>
      <c r="J312" s="60">
        <f>J299+J266</f>
        <v>0</v>
      </c>
      <c r="K312" s="33">
        <f>J312/$B$312*100</f>
        <v>0</v>
      </c>
      <c r="L312" s="60">
        <f>L299+L266</f>
        <v>0</v>
      </c>
      <c r="M312" s="33">
        <f>L312/$B$312*100</f>
        <v>0</v>
      </c>
      <c r="N312" s="60">
        <f>N299+N266</f>
        <v>0</v>
      </c>
      <c r="O312" s="244">
        <f>N312/$B$312*100</f>
        <v>0</v>
      </c>
      <c r="Q312" s="246"/>
      <c r="U312" s="174"/>
    </row>
    <row r="313" spans="1:21" ht="15.75" thickBot="1" x14ac:dyDescent="0.3">
      <c r="A313" s="34" t="s">
        <v>222</v>
      </c>
      <c r="B313" s="61">
        <f>SUM(B310:B312)</f>
        <v>4652099899</v>
      </c>
      <c r="C313" s="61">
        <f>SUM(C310:C312)</f>
        <v>10336441782.799999</v>
      </c>
      <c r="D313" s="61">
        <f>SUM(D310:D312)</f>
        <v>9700459472.4376564</v>
      </c>
      <c r="E313" s="61">
        <f>SUM(E310:E312)</f>
        <v>8315698744.0430851</v>
      </c>
      <c r="F313" s="61">
        <f>SUM(F310:F312)</f>
        <v>4553542317.0153275</v>
      </c>
      <c r="G313" s="35">
        <f>F313/$B$313*100</f>
        <v>97.881438831400459</v>
      </c>
      <c r="H313" s="61">
        <f>SUM(H310:H312)</f>
        <v>5311595882.0299997</v>
      </c>
      <c r="I313" s="35">
        <f>H313/$B$313*100</f>
        <v>114.17630741703897</v>
      </c>
      <c r="J313" s="61">
        <f>SUM(J310:J312)</f>
        <v>7376546231.097578</v>
      </c>
      <c r="K313" s="35">
        <f>J313/$B$313*100</f>
        <v>158.5637968067542</v>
      </c>
      <c r="L313" s="61">
        <f>SUM(L310:L312)</f>
        <v>3959322622.8227701</v>
      </c>
      <c r="M313" s="35">
        <f>L313/$B$313*100</f>
        <v>85.108288918598944</v>
      </c>
      <c r="N313" s="61">
        <f>SUM(N310:N312)</f>
        <v>2378727426.8580518</v>
      </c>
      <c r="O313" s="245">
        <f>N313/$B$313*100</f>
        <v>51.132337621756044</v>
      </c>
      <c r="Q313" s="247"/>
    </row>
    <row r="314" spans="1:21" ht="15.75" customHeight="1" x14ac:dyDescent="0.25">
      <c r="A314" s="36"/>
      <c r="B314" s="37"/>
      <c r="C314" s="37"/>
      <c r="D314" s="37"/>
      <c r="E314" s="37"/>
      <c r="F314" s="37"/>
      <c r="G314" s="38"/>
      <c r="H314" s="37"/>
      <c r="I314" s="38"/>
      <c r="J314" s="37"/>
      <c r="K314" s="38"/>
      <c r="L314" s="37"/>
      <c r="M314" s="38"/>
      <c r="N314" s="37"/>
      <c r="O314" s="38"/>
      <c r="Q314" s="37"/>
    </row>
    <row r="315" spans="1:21" x14ac:dyDescent="0.25">
      <c r="A315" s="2"/>
    </row>
    <row r="316" spans="1:21" x14ac:dyDescent="0.25">
      <c r="A316" s="2"/>
    </row>
    <row r="317" spans="1:21" x14ac:dyDescent="0.25">
      <c r="A317" s="2"/>
    </row>
    <row r="318" spans="1:21" x14ac:dyDescent="0.25">
      <c r="A318" s="2"/>
    </row>
    <row r="319" spans="1:21" x14ac:dyDescent="0.25">
      <c r="A319" s="2"/>
    </row>
    <row r="320" spans="1:21" x14ac:dyDescent="0.25">
      <c r="A320" s="2"/>
    </row>
    <row r="321" spans="1:1" x14ac:dyDescent="0.25">
      <c r="A321" s="2"/>
    </row>
    <row r="322" spans="1:1" x14ac:dyDescent="0.25">
      <c r="A322" s="2"/>
    </row>
    <row r="323" spans="1:1" x14ac:dyDescent="0.25">
      <c r="A323" s="2"/>
    </row>
    <row r="324" spans="1:1" x14ac:dyDescent="0.25">
      <c r="A324" s="2"/>
    </row>
    <row r="325" spans="1:1" x14ac:dyDescent="0.25">
      <c r="A325" s="2"/>
    </row>
    <row r="326" spans="1:1" x14ac:dyDescent="0.25">
      <c r="A326" s="2"/>
    </row>
    <row r="327" spans="1:1" x14ac:dyDescent="0.25">
      <c r="A327" s="2"/>
    </row>
    <row r="328" spans="1:1" x14ac:dyDescent="0.25">
      <c r="A328" s="2"/>
    </row>
    <row r="329" spans="1:1" x14ac:dyDescent="0.25">
      <c r="A329" s="2"/>
    </row>
    <row r="330" spans="1:1" x14ac:dyDescent="0.25">
      <c r="A330" s="2"/>
    </row>
    <row r="331" spans="1:1" x14ac:dyDescent="0.25">
      <c r="A331" s="2"/>
    </row>
    <row r="332" spans="1:1" x14ac:dyDescent="0.25">
      <c r="A332" s="2"/>
    </row>
    <row r="333" spans="1:1" x14ac:dyDescent="0.25">
      <c r="A333" s="2"/>
    </row>
    <row r="334" spans="1:1" x14ac:dyDescent="0.25">
      <c r="A334" s="2"/>
    </row>
    <row r="335" spans="1:1" x14ac:dyDescent="0.25">
      <c r="A335" s="2"/>
    </row>
    <row r="336" spans="1:1" x14ac:dyDescent="0.25">
      <c r="A336" s="2"/>
    </row>
    <row r="337" spans="1:1" x14ac:dyDescent="0.25">
      <c r="A337" s="2"/>
    </row>
    <row r="338" spans="1:1" x14ac:dyDescent="0.25">
      <c r="A338" s="2"/>
    </row>
    <row r="339" spans="1:1" x14ac:dyDescent="0.25">
      <c r="A339" s="2"/>
    </row>
    <row r="340" spans="1:1" x14ac:dyDescent="0.25">
      <c r="A340" s="2"/>
    </row>
    <row r="341" spans="1:1" x14ac:dyDescent="0.25">
      <c r="A341" s="2"/>
    </row>
    <row r="342" spans="1:1" x14ac:dyDescent="0.25">
      <c r="A342" s="2"/>
    </row>
    <row r="343" spans="1:1" x14ac:dyDescent="0.25">
      <c r="A343" s="2"/>
    </row>
  </sheetData>
  <mergeCells count="37">
    <mergeCell ref="H101:H102"/>
    <mergeCell ref="I101:I102"/>
    <mergeCell ref="U277:U280"/>
    <mergeCell ref="T277:T280"/>
    <mergeCell ref="K101:K102"/>
    <mergeCell ref="J101:J102"/>
    <mergeCell ref="Q101:Q102"/>
    <mergeCell ref="M101:M102"/>
    <mergeCell ref="L101:L102"/>
    <mergeCell ref="O101:O102"/>
    <mergeCell ref="N101:N102"/>
    <mergeCell ref="C3:C4"/>
    <mergeCell ref="F101:F102"/>
    <mergeCell ref="G101:G102"/>
    <mergeCell ref="A101:A102"/>
    <mergeCell ref="A1:A4"/>
    <mergeCell ref="F3:F4"/>
    <mergeCell ref="G3:G4"/>
    <mergeCell ref="B1:C2"/>
    <mergeCell ref="E1:G2"/>
    <mergeCell ref="E3:E4"/>
    <mergeCell ref="E101:E102"/>
    <mergeCell ref="B3:B4"/>
    <mergeCell ref="D101:D102"/>
    <mergeCell ref="L3:L4"/>
    <mergeCell ref="M3:M4"/>
    <mergeCell ref="H3:H4"/>
    <mergeCell ref="H1:O1"/>
    <mergeCell ref="H2:I2"/>
    <mergeCell ref="J2:K2"/>
    <mergeCell ref="L2:M2"/>
    <mergeCell ref="N2:O2"/>
    <mergeCell ref="J3:J4"/>
    <mergeCell ref="K3:K4"/>
    <mergeCell ref="N3:N4"/>
    <mergeCell ref="O3:O4"/>
    <mergeCell ref="I3:I4"/>
  </mergeCells>
  <phoneticPr fontId="8" type="noConversion"/>
  <pageMargins left="0.23622047244094491" right="0.23622047244094491" top="0.74803149606299213" bottom="0.74803149606299213" header="0.31496062992125984" footer="0.31496062992125984"/>
  <pageSetup paperSize="8" scale="66" fitToHeight="0" orientation="portrait" r:id="rId1"/>
  <headerFooter alignWithMargins="0">
    <oddFooter>&amp;L&amp;Z&amp;F&amp;R&amp;A</oddFooter>
  </headerFooter>
  <rowBreaks count="2" manualBreakCount="2">
    <brk id="137" max="16383" man="1"/>
    <brk id="18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sheetPr>
  <dimension ref="A1:E63"/>
  <sheetViews>
    <sheetView zoomScale="85" zoomScaleNormal="85" workbookViewId="0">
      <selection sqref="A1:E56"/>
    </sheetView>
  </sheetViews>
  <sheetFormatPr defaultColWidth="18.5703125" defaultRowHeight="15" x14ac:dyDescent="0.25"/>
  <cols>
    <col min="1" max="1" width="38.42578125" style="14" customWidth="1"/>
    <col min="2" max="2" width="18" style="14" customWidth="1"/>
    <col min="3" max="3" width="16.28515625" style="14" customWidth="1"/>
    <col min="4" max="4" width="19.42578125" style="14" customWidth="1"/>
    <col min="5" max="5" width="15.42578125" style="14" customWidth="1"/>
    <col min="6" max="16384" width="18.5703125" style="14"/>
  </cols>
  <sheetData>
    <row r="1" spans="1:5" ht="15.75" customHeight="1" thickBot="1" x14ac:dyDescent="0.3">
      <c r="A1" s="601" t="s">
        <v>277</v>
      </c>
      <c r="B1" s="601" t="s">
        <v>140</v>
      </c>
      <c r="C1" s="601" t="s">
        <v>278</v>
      </c>
      <c r="D1" s="601" t="s">
        <v>141</v>
      </c>
      <c r="E1" s="601"/>
    </row>
    <row r="2" spans="1:5" ht="15.75" customHeight="1" thickBot="1" x14ac:dyDescent="0.3">
      <c r="A2" s="601"/>
      <c r="B2" s="601"/>
      <c r="C2" s="601"/>
      <c r="D2" s="601"/>
      <c r="E2" s="601"/>
    </row>
    <row r="3" spans="1:5" ht="15" customHeight="1" thickBot="1" x14ac:dyDescent="0.3">
      <c r="A3" s="601"/>
      <c r="B3" s="601"/>
      <c r="C3" s="601"/>
      <c r="D3" s="601" t="s">
        <v>140</v>
      </c>
      <c r="E3" s="601" t="s">
        <v>146</v>
      </c>
    </row>
    <row r="4" spans="1:5" ht="15.75" thickBot="1" x14ac:dyDescent="0.3">
      <c r="A4" s="601"/>
      <c r="B4" s="601"/>
      <c r="C4" s="601"/>
      <c r="D4" s="601"/>
      <c r="E4" s="601"/>
    </row>
    <row r="5" spans="1:5" ht="15.75" thickBot="1" x14ac:dyDescent="0.3">
      <c r="A5" s="68">
        <v>1</v>
      </c>
      <c r="B5" s="68">
        <v>2</v>
      </c>
      <c r="C5" s="68">
        <v>3</v>
      </c>
      <c r="D5" s="68">
        <v>4</v>
      </c>
      <c r="E5" s="68">
        <v>5</v>
      </c>
    </row>
    <row r="6" spans="1:5" ht="15.75" thickBot="1" x14ac:dyDescent="0.3">
      <c r="A6" s="69"/>
      <c r="B6" s="85">
        <f>B7</f>
        <v>288764506</v>
      </c>
      <c r="C6" s="70"/>
      <c r="D6" s="85">
        <f>SUM(D7)</f>
        <v>288764506</v>
      </c>
      <c r="E6" s="71">
        <f>D6/B6*100</f>
        <v>100</v>
      </c>
    </row>
    <row r="7" spans="1:5" ht="12.75" customHeight="1" thickBot="1" x14ac:dyDescent="0.3">
      <c r="A7" s="602" t="s">
        <v>153</v>
      </c>
      <c r="B7" s="603">
        <f>'Πίνακας 7'!B6</f>
        <v>288764506</v>
      </c>
      <c r="C7" s="604" t="s">
        <v>378</v>
      </c>
      <c r="D7" s="607">
        <f>'Πίνακας 7'!F6</f>
        <v>288764506</v>
      </c>
      <c r="E7" s="598">
        <f>D7/$B$6*100</f>
        <v>100</v>
      </c>
    </row>
    <row r="8" spans="1:5" ht="9.75" customHeight="1" thickBot="1" x14ac:dyDescent="0.3">
      <c r="A8" s="602"/>
      <c r="B8" s="603"/>
      <c r="C8" s="605"/>
      <c r="D8" s="608"/>
      <c r="E8" s="599"/>
    </row>
    <row r="9" spans="1:5" ht="9" customHeight="1" thickBot="1" x14ac:dyDescent="0.3">
      <c r="A9" s="602"/>
      <c r="B9" s="603"/>
      <c r="C9" s="606"/>
      <c r="D9" s="609"/>
      <c r="E9" s="600"/>
    </row>
    <row r="10" spans="1:5" ht="15.75" thickBot="1" x14ac:dyDescent="0.3">
      <c r="A10" s="69"/>
      <c r="B10" s="85">
        <f>B11</f>
        <v>29000000</v>
      </c>
      <c r="C10" s="70"/>
      <c r="D10" s="85">
        <f>D11</f>
        <v>29000000</v>
      </c>
      <c r="E10" s="71">
        <f>E11</f>
        <v>100</v>
      </c>
    </row>
    <row r="11" spans="1:5" ht="21.75" customHeight="1" thickBot="1" x14ac:dyDescent="0.3">
      <c r="A11" s="72" t="str">
        <f>"ΑΞΟΝΑΣ ΠΡΟΤΕΡΑΙΟΤΗΤΑΣ "&amp; '[1]ΤΙΤΛΟΙ ΔΡΑΣΕΩΝ'!A6</f>
        <v>ΑΞΟΝΑΣ ΠΡΟΤΕΡΑΙΟΤΗΤΑΣ 02</v>
      </c>
      <c r="B11" s="86">
        <f>'Πίνακας 7'!B10</f>
        <v>29000000</v>
      </c>
      <c r="C11" s="73" t="s">
        <v>32</v>
      </c>
      <c r="D11" s="86">
        <f>'Πίνακας 7'!F10</f>
        <v>29000000</v>
      </c>
      <c r="E11" s="598">
        <f>D11/$B$10*100</f>
        <v>100</v>
      </c>
    </row>
    <row r="12" spans="1:5" s="78" customFormat="1" ht="12" hidden="1" thickBot="1" x14ac:dyDescent="0.25">
      <c r="A12" s="75" t="s">
        <v>134</v>
      </c>
      <c r="B12" s="87">
        <v>216250000</v>
      </c>
      <c r="C12" s="76"/>
      <c r="D12" s="87"/>
      <c r="E12" s="599"/>
    </row>
    <row r="13" spans="1:5" s="78" customFormat="1" ht="12" hidden="1" thickBot="1" x14ac:dyDescent="0.25">
      <c r="A13" s="75" t="s">
        <v>2</v>
      </c>
      <c r="B13" s="87"/>
      <c r="C13" s="76"/>
      <c r="D13" s="87"/>
      <c r="E13" s="600"/>
    </row>
    <row r="14" spans="1:5" s="78" customFormat="1" ht="12" hidden="1" thickBot="1" x14ac:dyDescent="0.25">
      <c r="A14" s="75" t="s">
        <v>157</v>
      </c>
      <c r="B14" s="87"/>
      <c r="C14" s="76"/>
      <c r="D14" s="87"/>
      <c r="E14" s="77"/>
    </row>
    <row r="15" spans="1:5" ht="15.75" thickBot="1" x14ac:dyDescent="0.3">
      <c r="A15" s="69"/>
      <c r="B15" s="85">
        <f>B16</f>
        <v>558055749</v>
      </c>
      <c r="C15" s="70"/>
      <c r="D15" s="85">
        <f>SUM(D16)</f>
        <v>558055748.99999988</v>
      </c>
      <c r="E15" s="71">
        <f>D15/B15*100</f>
        <v>99.999999999999972</v>
      </c>
    </row>
    <row r="16" spans="1:5" ht="30" customHeight="1" thickBot="1" x14ac:dyDescent="0.3">
      <c r="A16" s="72" t="str">
        <f>"ΑΞΟΝΑΣ ΠΡΟΤΕΡΑΙΟΤΗΤΑΣ "&amp; '[1]ΤΙΤΛΟΙ ΔΡΑΣΕΩΝ'!A9</f>
        <v>ΑΞΟΝΑΣ ΠΡΟΤΕΡΑΙΟΤΗΤΑΣ 03</v>
      </c>
      <c r="B16" s="86">
        <f>'Πίνακας 7'!B15</f>
        <v>558055749</v>
      </c>
      <c r="C16" s="73" t="s">
        <v>19</v>
      </c>
      <c r="D16" s="88">
        <f>'Πίνακας 7'!F15</f>
        <v>558055748.99999988</v>
      </c>
      <c r="E16" s="80">
        <f>D16/$B$15*100</f>
        <v>99.999999999999972</v>
      </c>
    </row>
    <row r="17" spans="1:5" ht="15.75" thickBot="1" x14ac:dyDescent="0.3">
      <c r="A17" s="69"/>
      <c r="B17" s="85">
        <f>B18</f>
        <v>73192122</v>
      </c>
      <c r="C17" s="70"/>
      <c r="D17" s="85">
        <f>SUM(D18)</f>
        <v>73192122</v>
      </c>
      <c r="E17" s="71">
        <f>D17/B17*100</f>
        <v>100</v>
      </c>
    </row>
    <row r="18" spans="1:5" ht="34.5" customHeight="1" thickBot="1" x14ac:dyDescent="0.3">
      <c r="A18" s="72" t="str">
        <f>"ΑΞΟΝΑΣ ΠΡΟΤΕΡΑΙΟΤΗΤΑΣ "&amp; '[1]ΤΙΤΛΟΙ ΔΡΑΣΕΩΝ'!A11</f>
        <v>ΑΞΟΝΑΣ ΠΡΟΤΕΡΑΙΟΤΗΤΑΣ 04</v>
      </c>
      <c r="B18" s="86">
        <f>'Πίνακας 7'!B20</f>
        <v>73192122</v>
      </c>
      <c r="C18" s="73" t="s">
        <v>32</v>
      </c>
      <c r="D18" s="86">
        <f>'Πίνακας 7'!F20</f>
        <v>73192122</v>
      </c>
      <c r="E18" s="74">
        <f>D18/$B$17*100</f>
        <v>100</v>
      </c>
    </row>
    <row r="19" spans="1:5" s="78" customFormat="1" ht="12" hidden="1" thickBot="1" x14ac:dyDescent="0.25">
      <c r="A19" s="75" t="s">
        <v>134</v>
      </c>
      <c r="B19" s="87"/>
      <c r="C19" s="76"/>
      <c r="D19" s="87"/>
      <c r="E19" s="77">
        <f>D19/$B$17*100</f>
        <v>0</v>
      </c>
    </row>
    <row r="20" spans="1:5" s="78" customFormat="1" ht="12" hidden="1" thickBot="1" x14ac:dyDescent="0.25">
      <c r="A20" s="75" t="s">
        <v>2</v>
      </c>
      <c r="B20" s="87">
        <v>125000000</v>
      </c>
      <c r="C20" s="76"/>
      <c r="D20" s="87">
        <v>95000000</v>
      </c>
      <c r="E20" s="77">
        <f>D20/$B$17*100</f>
        <v>129.79538972787265</v>
      </c>
    </row>
    <row r="21" spans="1:5" s="78" customFormat="1" ht="12" hidden="1" thickBot="1" x14ac:dyDescent="0.25">
      <c r="A21" s="75" t="s">
        <v>157</v>
      </c>
      <c r="B21" s="87"/>
      <c r="C21" s="76"/>
      <c r="D21" s="87"/>
      <c r="E21" s="77">
        <f>D21/$B$17*100</f>
        <v>0</v>
      </c>
    </row>
    <row r="22" spans="1:5" ht="15.75" thickBot="1" x14ac:dyDescent="0.3">
      <c r="A22" s="69"/>
      <c r="B22" s="85">
        <f>B23</f>
        <v>50219962</v>
      </c>
      <c r="C22" s="70"/>
      <c r="D22" s="85">
        <f>SUM(D23)</f>
        <v>50219962</v>
      </c>
      <c r="E22" s="71">
        <f>D22/B22*100</f>
        <v>100</v>
      </c>
    </row>
    <row r="23" spans="1:5" ht="33" customHeight="1" thickBot="1" x14ac:dyDescent="0.3">
      <c r="A23" s="72" t="s">
        <v>164</v>
      </c>
      <c r="B23" s="86">
        <f>'Πίνακας 7'!B29</f>
        <v>50219962</v>
      </c>
      <c r="C23" s="73" t="s">
        <v>35</v>
      </c>
      <c r="D23" s="86">
        <f>'Πίνακας 7'!F29</f>
        <v>50219962</v>
      </c>
      <c r="E23" s="74">
        <f>D23/$B$22*100</f>
        <v>100</v>
      </c>
    </row>
    <row r="24" spans="1:5" s="78" customFormat="1" ht="12" hidden="1" thickBot="1" x14ac:dyDescent="0.25">
      <c r="A24" s="75" t="s">
        <v>134</v>
      </c>
      <c r="B24" s="87"/>
      <c r="C24" s="76"/>
      <c r="D24" s="87"/>
      <c r="E24" s="77">
        <f>D24/$B$17*100</f>
        <v>0</v>
      </c>
    </row>
    <row r="25" spans="1:5" s="78" customFormat="1" ht="12" hidden="1" thickBot="1" x14ac:dyDescent="0.25">
      <c r="A25" s="75" t="s">
        <v>2</v>
      </c>
      <c r="B25" s="87">
        <v>41500000</v>
      </c>
      <c r="C25" s="76"/>
      <c r="D25" s="87">
        <v>41500000</v>
      </c>
      <c r="E25" s="77">
        <f>D25/$B$22*100</f>
        <v>82.636462369286548</v>
      </c>
    </row>
    <row r="26" spans="1:5" s="78" customFormat="1" ht="12" hidden="1" thickBot="1" x14ac:dyDescent="0.25">
      <c r="A26" s="75" t="s">
        <v>157</v>
      </c>
      <c r="B26" s="87">
        <v>20373400</v>
      </c>
      <c r="C26" s="76"/>
      <c r="D26" s="87"/>
      <c r="E26" s="77">
        <f>D26/$B$17*100</f>
        <v>0</v>
      </c>
    </row>
    <row r="27" spans="1:5" ht="15.75" thickBot="1" x14ac:dyDescent="0.3">
      <c r="A27" s="69"/>
      <c r="B27" s="85">
        <f>B28</f>
        <v>154556495</v>
      </c>
      <c r="C27" s="70"/>
      <c r="D27" s="85">
        <f>SUM(D28)</f>
        <v>154556495</v>
      </c>
      <c r="E27" s="71">
        <f>D27/B27*100</f>
        <v>100</v>
      </c>
    </row>
    <row r="28" spans="1:5" ht="35.25" customHeight="1" thickBot="1" x14ac:dyDescent="0.3">
      <c r="A28" s="72" t="s">
        <v>166</v>
      </c>
      <c r="B28" s="86">
        <f>'Πίνακας 7'!B34</f>
        <v>154556495</v>
      </c>
      <c r="C28" s="73" t="s">
        <v>19</v>
      </c>
      <c r="D28" s="88">
        <f>'Πίνακας 7'!F34</f>
        <v>154556495</v>
      </c>
      <c r="E28" s="79">
        <f>D27/B27*100</f>
        <v>100</v>
      </c>
    </row>
    <row r="29" spans="1:5" ht="15.75" thickBot="1" x14ac:dyDescent="0.3">
      <c r="A29" s="69"/>
      <c r="B29" s="85">
        <f>B30</f>
        <v>200745583</v>
      </c>
      <c r="C29" s="70"/>
      <c r="D29" s="85">
        <f>SUM(D30)</f>
        <v>158400176</v>
      </c>
      <c r="E29" s="71">
        <f>D29/B29*100</f>
        <v>78.905933387336347</v>
      </c>
    </row>
    <row r="30" spans="1:5" ht="30" customHeight="1" thickBot="1" x14ac:dyDescent="0.3">
      <c r="A30" s="72" t="s">
        <v>169</v>
      </c>
      <c r="B30" s="86">
        <f>'Πίνακας 7'!B37</f>
        <v>200745583</v>
      </c>
      <c r="C30" s="73" t="s">
        <v>39</v>
      </c>
      <c r="D30" s="88">
        <f>'Πίνακας 7'!F37</f>
        <v>158400176</v>
      </c>
      <c r="E30" s="80">
        <f>D30/$B$29*100</f>
        <v>78.905933387336347</v>
      </c>
    </row>
    <row r="31" spans="1:5" ht="15.75" thickBot="1" x14ac:dyDescent="0.3">
      <c r="A31" s="69"/>
      <c r="B31" s="85">
        <f>B32</f>
        <v>755927107</v>
      </c>
      <c r="C31" s="70"/>
      <c r="D31" s="85">
        <f>SUM(D32)</f>
        <v>704811457</v>
      </c>
      <c r="E31" s="71">
        <f>D31/B31*100</f>
        <v>93.238018649329902</v>
      </c>
    </row>
    <row r="32" spans="1:5" ht="30" customHeight="1" thickBot="1" x14ac:dyDescent="0.3">
      <c r="A32" s="72" t="s">
        <v>173</v>
      </c>
      <c r="B32" s="86">
        <f>'Πίνακας 7'!B42</f>
        <v>755927107</v>
      </c>
      <c r="C32" s="73" t="s">
        <v>43</v>
      </c>
      <c r="D32" s="86">
        <f>'Πίνακας 7'!F42</f>
        <v>704811457</v>
      </c>
      <c r="E32" s="74">
        <f>D32/$B$31*100</f>
        <v>93.238018649329902</v>
      </c>
    </row>
    <row r="33" spans="1:5" s="78" customFormat="1" ht="12" hidden="1" thickBot="1" x14ac:dyDescent="0.25">
      <c r="A33" s="75" t="s">
        <v>134</v>
      </c>
      <c r="B33" s="87"/>
      <c r="C33" s="76"/>
      <c r="D33" s="87"/>
      <c r="E33" s="77">
        <f>D33/$B$17*100</f>
        <v>0</v>
      </c>
    </row>
    <row r="34" spans="1:5" s="78" customFormat="1" ht="12" hidden="1" thickBot="1" x14ac:dyDescent="0.25">
      <c r="A34" s="75" t="s">
        <v>2</v>
      </c>
      <c r="B34" s="87"/>
      <c r="C34" s="76"/>
      <c r="D34" s="87"/>
      <c r="E34" s="77">
        <f>D34/$B$17*100</f>
        <v>0</v>
      </c>
    </row>
    <row r="35" spans="1:5" s="78" customFormat="1" ht="12" hidden="1" thickBot="1" x14ac:dyDescent="0.25">
      <c r="A35" s="75" t="s">
        <v>157</v>
      </c>
      <c r="B35" s="87">
        <f>B31</f>
        <v>755927107</v>
      </c>
      <c r="C35" s="76"/>
      <c r="D35" s="87">
        <f>D32</f>
        <v>704811457</v>
      </c>
      <c r="E35" s="77">
        <f>D35/$B$35*100</f>
        <v>93.238018649329902</v>
      </c>
    </row>
    <row r="36" spans="1:5" ht="15.75" thickBot="1" x14ac:dyDescent="0.3">
      <c r="A36" s="69"/>
      <c r="B36" s="85">
        <f>B37</f>
        <v>300711106</v>
      </c>
      <c r="C36" s="70"/>
      <c r="D36" s="85">
        <f>SUM(D37)</f>
        <v>300711106</v>
      </c>
      <c r="E36" s="71">
        <f>D36/B36*100</f>
        <v>100</v>
      </c>
    </row>
    <row r="37" spans="1:5" ht="18.75" customHeight="1" thickBot="1" x14ac:dyDescent="0.3">
      <c r="A37" s="602" t="str">
        <f>"ΑΞΟΝΑΣ ΠΡΟΤΕΡΑΙΟΤΗΤΑΣ "&amp; '[1]ΤΙΤΛΟΙ ΔΡΑΣΕΩΝ'!A20</f>
        <v>ΑΞΟΝΑΣ ΠΡΟΤΕΡΑΙΟΤΗΤΑΣ 09</v>
      </c>
      <c r="B37" s="603">
        <f>'Πίνακας 7'!B47</f>
        <v>300711106</v>
      </c>
      <c r="C37" s="610" t="s">
        <v>47</v>
      </c>
      <c r="D37" s="607">
        <f>'Πίνακας 7'!F47</f>
        <v>300711106</v>
      </c>
      <c r="E37" s="598">
        <f>D37/$B$36*100</f>
        <v>100</v>
      </c>
    </row>
    <row r="38" spans="1:5" ht="18.75" customHeight="1" thickBot="1" x14ac:dyDescent="0.3">
      <c r="A38" s="602"/>
      <c r="B38" s="603"/>
      <c r="C38" s="610"/>
      <c r="D38" s="609"/>
      <c r="E38" s="600"/>
    </row>
    <row r="39" spans="1:5" ht="15.75" thickBot="1" x14ac:dyDescent="0.3">
      <c r="A39" s="69"/>
      <c r="B39" s="85">
        <f>B40</f>
        <v>129924729</v>
      </c>
      <c r="C39" s="70"/>
      <c r="D39" s="85">
        <f>SUM(D40)</f>
        <v>129924729</v>
      </c>
      <c r="E39" s="71">
        <f>D39/B39*100</f>
        <v>100</v>
      </c>
    </row>
    <row r="40" spans="1:5" ht="34.5" customHeight="1" thickBot="1" x14ac:dyDescent="0.3">
      <c r="A40" s="72" t="s">
        <v>178</v>
      </c>
      <c r="B40" s="86">
        <f>'Πίνακας 7'!B52</f>
        <v>129924729</v>
      </c>
      <c r="C40" s="73" t="s">
        <v>379</v>
      </c>
      <c r="D40" s="86">
        <f>'Πίνακας 7'!F52</f>
        <v>129924729</v>
      </c>
      <c r="E40" s="74">
        <f>D40/$B$39*100</f>
        <v>100</v>
      </c>
    </row>
    <row r="41" spans="1:5" ht="15.75" thickBot="1" x14ac:dyDescent="0.3">
      <c r="A41" s="69"/>
      <c r="B41" s="85">
        <f>B42</f>
        <v>108277649</v>
      </c>
      <c r="C41" s="70"/>
      <c r="D41" s="85">
        <f>SUM(D42)</f>
        <v>108277649</v>
      </c>
      <c r="E41" s="71">
        <f>D41/B41*100</f>
        <v>100</v>
      </c>
    </row>
    <row r="42" spans="1:5" ht="34.5" customHeight="1" thickBot="1" x14ac:dyDescent="0.3">
      <c r="A42" s="72" t="s">
        <v>185</v>
      </c>
      <c r="B42" s="86">
        <f>'Πίνακας 7'!B97</f>
        <v>108277649</v>
      </c>
      <c r="C42" s="73" t="s">
        <v>279</v>
      </c>
      <c r="D42" s="86">
        <f>'Πίνακας 7'!F97</f>
        <v>108277649</v>
      </c>
      <c r="E42" s="74">
        <f>D42/$B$41*100</f>
        <v>100</v>
      </c>
    </row>
    <row r="43" spans="1:5" ht="15.75" thickBot="1" x14ac:dyDescent="0.3">
      <c r="A43" s="69"/>
      <c r="B43" s="85">
        <f>B44</f>
        <v>18127036</v>
      </c>
      <c r="C43" s="70"/>
      <c r="D43" s="85">
        <f>SUM(D44)</f>
        <v>18127036</v>
      </c>
      <c r="E43" s="71">
        <f>D43/B43*100</f>
        <v>100</v>
      </c>
    </row>
    <row r="44" spans="1:5" ht="34.5" customHeight="1" thickBot="1" x14ac:dyDescent="0.3">
      <c r="A44" s="72" t="s">
        <v>188</v>
      </c>
      <c r="B44" s="86">
        <f>'Πίνακας 7'!B100</f>
        <v>18127036</v>
      </c>
      <c r="C44" s="73" t="s">
        <v>280</v>
      </c>
      <c r="D44" s="86">
        <f>'Πίνακας 7'!F100</f>
        <v>18127036</v>
      </c>
      <c r="E44" s="74">
        <f>D44/$B$43*100</f>
        <v>100</v>
      </c>
    </row>
    <row r="45" spans="1:5" ht="15.75" thickBot="1" x14ac:dyDescent="0.3">
      <c r="A45" s="69"/>
      <c r="B45" s="85">
        <f>B46</f>
        <v>3827992</v>
      </c>
      <c r="C45" s="70"/>
      <c r="D45" s="85">
        <f>SUM(D46)</f>
        <v>3827992</v>
      </c>
      <c r="E45" s="71">
        <f>D45/B45*100</f>
        <v>100</v>
      </c>
    </row>
    <row r="46" spans="1:5" ht="34.5" customHeight="1" thickBot="1" x14ac:dyDescent="0.3">
      <c r="A46" s="72" t="s">
        <v>191</v>
      </c>
      <c r="B46" s="86">
        <f>'Πίνακας 7'!B138</f>
        <v>3827992</v>
      </c>
      <c r="C46" s="73" t="s">
        <v>280</v>
      </c>
      <c r="D46" s="86">
        <f>'Πίνακας 7'!F138</f>
        <v>3827992</v>
      </c>
      <c r="E46" s="74">
        <f>D46/$B$45*100</f>
        <v>100</v>
      </c>
    </row>
    <row r="47" spans="1:5" ht="15.75" thickBot="1" x14ac:dyDescent="0.3">
      <c r="A47" s="69"/>
      <c r="B47" s="85">
        <f>B48</f>
        <v>1513668795</v>
      </c>
      <c r="C47" s="70"/>
      <c r="D47" s="85">
        <f>SUM(D48)</f>
        <v>1510668795.0153275</v>
      </c>
      <c r="E47" s="71">
        <f>D47/B47*100</f>
        <v>99.801806049343014</v>
      </c>
    </row>
    <row r="48" spans="1:5" ht="34.5" customHeight="1" thickBot="1" x14ac:dyDescent="0.3">
      <c r="A48" s="72" t="s">
        <v>195</v>
      </c>
      <c r="B48" s="86">
        <f>'Πίνακας 7'!B167</f>
        <v>1513668795</v>
      </c>
      <c r="C48" s="73" t="s">
        <v>281</v>
      </c>
      <c r="D48" s="86">
        <f>'Πίνακας 7'!F167</f>
        <v>1510668795.0153275</v>
      </c>
      <c r="E48" s="74">
        <f>D48/$B$47*100</f>
        <v>99.801806049343014</v>
      </c>
    </row>
    <row r="49" spans="1:5" ht="15.75" thickBot="1" x14ac:dyDescent="0.3">
      <c r="A49" s="69"/>
      <c r="B49" s="85">
        <f>B50</f>
        <v>371696172</v>
      </c>
      <c r="C49" s="70"/>
      <c r="D49" s="85">
        <f>SUM(D50)</f>
        <v>371696172</v>
      </c>
      <c r="E49" s="71">
        <f>D49/B49*100</f>
        <v>100</v>
      </c>
    </row>
    <row r="50" spans="1:5" ht="34.5" customHeight="1" thickBot="1" x14ac:dyDescent="0.3">
      <c r="A50" s="72" t="s">
        <v>376</v>
      </c>
      <c r="B50" s="86">
        <f>'Πίνακας 7'!B248</f>
        <v>371696172</v>
      </c>
      <c r="C50" s="73" t="s">
        <v>377</v>
      </c>
      <c r="D50" s="86">
        <f>'Πίνακας 7'!F248</f>
        <v>371696172</v>
      </c>
      <c r="E50" s="74">
        <f>D49/$B$49*100</f>
        <v>100</v>
      </c>
    </row>
    <row r="51" spans="1:5" ht="15.75" thickBot="1" x14ac:dyDescent="0.3">
      <c r="A51" s="69"/>
      <c r="B51" s="85">
        <f>B52</f>
        <v>26576194</v>
      </c>
      <c r="C51" s="70"/>
      <c r="D51" s="85">
        <f>SUM(D52)</f>
        <v>24479669</v>
      </c>
      <c r="E51" s="71">
        <f>D51/B51*100</f>
        <v>92.111266948156683</v>
      </c>
    </row>
    <row r="52" spans="1:5" ht="34.5" customHeight="1" thickBot="1" x14ac:dyDescent="0.3">
      <c r="A52" s="72" t="s">
        <v>214</v>
      </c>
      <c r="B52" s="86">
        <f>'Πίνακας 7'!B266</f>
        <v>26576194</v>
      </c>
      <c r="C52" s="73"/>
      <c r="D52" s="86">
        <f>'Πίνακας 7'!F266</f>
        <v>24479669</v>
      </c>
      <c r="E52" s="74">
        <f>D52/$B$51*100</f>
        <v>92.111266948156683</v>
      </c>
    </row>
    <row r="53" spans="1:5" ht="15.75" thickBot="1" x14ac:dyDescent="0.3">
      <c r="A53" s="69"/>
      <c r="B53" s="85">
        <f>B54</f>
        <v>68828702</v>
      </c>
      <c r="C53" s="70"/>
      <c r="D53" s="85">
        <f>SUM(D54)</f>
        <v>68828702</v>
      </c>
      <c r="E53" s="71">
        <f>D53/B53*100</f>
        <v>100</v>
      </c>
    </row>
    <row r="54" spans="1:5" ht="34.5" customHeight="1" thickBot="1" x14ac:dyDescent="0.3">
      <c r="A54" s="72" t="s">
        <v>217</v>
      </c>
      <c r="B54" s="86">
        <f>'Πίνακας 7'!B299</f>
        <v>68828702</v>
      </c>
      <c r="C54" s="73"/>
      <c r="D54" s="86">
        <f>'Πίνακας 7'!F299</f>
        <v>68828702</v>
      </c>
      <c r="E54" s="74">
        <f>D54/$B$53*100</f>
        <v>100</v>
      </c>
    </row>
    <row r="55" spans="1:5" ht="15.75" thickBot="1" x14ac:dyDescent="0.3">
      <c r="A55" s="81"/>
      <c r="B55" s="90"/>
      <c r="C55" s="82"/>
      <c r="D55" s="86"/>
      <c r="E55" s="74"/>
    </row>
    <row r="56" spans="1:5" ht="15.75" thickBot="1" x14ac:dyDescent="0.3">
      <c r="A56" s="83" t="s">
        <v>222</v>
      </c>
      <c r="B56" s="89">
        <f>SUM(B36,B31,B29,B27,B22,B17,B15,B10,B6,B39,B41,B43,B45,B47,B49,B51,B53)</f>
        <v>4652099899</v>
      </c>
      <c r="C56" s="84"/>
      <c r="D56" s="89">
        <f>SUM(D36,D31,D29,D27,D22,D17,D15,D10,D6,D39,D41,D43,D45,D47,D49,D51,D53)</f>
        <v>4553542317.0153275</v>
      </c>
      <c r="E56" s="84">
        <f>D56/B56*100</f>
        <v>97.881438831400459</v>
      </c>
    </row>
    <row r="58" spans="1:5" x14ac:dyDescent="0.25">
      <c r="A58" s="2" t="s">
        <v>17</v>
      </c>
    </row>
    <row r="59" spans="1:5" x14ac:dyDescent="0.25">
      <c r="A59" s="2" t="s">
        <v>223</v>
      </c>
    </row>
    <row r="60" spans="1:5" x14ac:dyDescent="0.25">
      <c r="A60" s="3" t="s">
        <v>18</v>
      </c>
    </row>
    <row r="61" spans="1:5" x14ac:dyDescent="0.25">
      <c r="A61" s="2" t="s">
        <v>224</v>
      </c>
    </row>
    <row r="62" spans="1:5" x14ac:dyDescent="0.25">
      <c r="A62" s="2" t="s">
        <v>225</v>
      </c>
    </row>
    <row r="63" spans="1:5" x14ac:dyDescent="0.25">
      <c r="A63" s="2" t="s">
        <v>226</v>
      </c>
    </row>
  </sheetData>
  <mergeCells count="17">
    <mergeCell ref="A37:A38"/>
    <mergeCell ref="B37:B38"/>
    <mergeCell ref="C37:C38"/>
    <mergeCell ref="D37:D38"/>
    <mergeCell ref="E37:E38"/>
    <mergeCell ref="E11:E13"/>
    <mergeCell ref="A1:A4"/>
    <mergeCell ref="B1:B4"/>
    <mergeCell ref="C1:C4"/>
    <mergeCell ref="D1:E2"/>
    <mergeCell ref="D3:D4"/>
    <mergeCell ref="E3:E4"/>
    <mergeCell ref="A7:A9"/>
    <mergeCell ref="B7:B9"/>
    <mergeCell ref="C7:C9"/>
    <mergeCell ref="D7:D9"/>
    <mergeCell ref="E7: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8FB29-4E6C-40F4-B117-7F9CAC5A5DAB}">
  <dimension ref="A1:K21"/>
  <sheetViews>
    <sheetView zoomScale="90" zoomScaleNormal="90" workbookViewId="0">
      <selection activeCell="D7" sqref="D7"/>
    </sheetView>
  </sheetViews>
  <sheetFormatPr defaultRowHeight="15" x14ac:dyDescent="0.25"/>
  <cols>
    <col min="2" max="2" width="51" customWidth="1"/>
    <col min="3" max="3" width="25.85546875" customWidth="1"/>
    <col min="4" max="4" width="24.85546875" customWidth="1"/>
    <col min="5" max="5" width="12.28515625" customWidth="1"/>
    <col min="6" max="6" width="28.140625" bestFit="1" customWidth="1"/>
    <col min="7" max="7" width="6.140625" customWidth="1"/>
    <col min="9" max="9" width="17.7109375" style="337" bestFit="1" customWidth="1"/>
    <col min="10" max="10" width="15.5703125" bestFit="1" customWidth="1"/>
    <col min="11" max="11" width="19.7109375" customWidth="1"/>
  </cols>
  <sheetData>
    <row r="1" spans="1:11" x14ac:dyDescent="0.25">
      <c r="B1" s="334" t="s">
        <v>437</v>
      </c>
      <c r="C1" s="334" t="s">
        <v>462</v>
      </c>
      <c r="D1" s="334" t="s">
        <v>463</v>
      </c>
      <c r="E1" s="334" t="s">
        <v>452</v>
      </c>
    </row>
    <row r="2" spans="1:11" x14ac:dyDescent="0.25">
      <c r="A2" s="333">
        <v>1</v>
      </c>
      <c r="B2" s="329" t="s">
        <v>438</v>
      </c>
      <c r="C2" s="331"/>
      <c r="D2" s="331"/>
      <c r="E2" s="331"/>
      <c r="F2" t="s">
        <v>465</v>
      </c>
    </row>
    <row r="3" spans="1:11" x14ac:dyDescent="0.25">
      <c r="A3" s="333">
        <v>2</v>
      </c>
      <c r="B3" s="332"/>
      <c r="C3" s="331"/>
      <c r="D3" s="331"/>
      <c r="E3" s="331"/>
    </row>
    <row r="4" spans="1:11" ht="18" x14ac:dyDescent="0.25">
      <c r="A4" s="333">
        <v>3</v>
      </c>
      <c r="B4" s="330" t="s">
        <v>439</v>
      </c>
      <c r="C4" s="331"/>
      <c r="D4" s="331"/>
      <c r="E4" s="331"/>
      <c r="F4" t="s">
        <v>465</v>
      </c>
    </row>
    <row r="5" spans="1:11" ht="18" x14ac:dyDescent="0.25">
      <c r="A5" s="333"/>
      <c r="B5" s="330" t="s">
        <v>440</v>
      </c>
      <c r="C5" s="331"/>
      <c r="D5" s="331"/>
      <c r="E5" s="331"/>
      <c r="F5" t="s">
        <v>466</v>
      </c>
    </row>
    <row r="6" spans="1:11" x14ac:dyDescent="0.25">
      <c r="A6" s="333">
        <v>4</v>
      </c>
      <c r="B6" s="332"/>
      <c r="C6" s="331" t="s">
        <v>459</v>
      </c>
      <c r="D6" s="331"/>
      <c r="E6" s="331"/>
    </row>
    <row r="7" spans="1:11" x14ac:dyDescent="0.25">
      <c r="A7" s="333">
        <v>5</v>
      </c>
      <c r="B7" s="330"/>
      <c r="C7" s="331"/>
      <c r="D7" s="331"/>
      <c r="E7" s="331"/>
    </row>
    <row r="8" spans="1:11" x14ac:dyDescent="0.25">
      <c r="A8" s="333">
        <v>6</v>
      </c>
      <c r="B8" s="329" t="s">
        <v>441</v>
      </c>
      <c r="C8" s="331"/>
      <c r="D8" s="331"/>
      <c r="E8" s="331"/>
      <c r="F8" t="s">
        <v>465</v>
      </c>
    </row>
    <row r="9" spans="1:11" ht="18" x14ac:dyDescent="0.25">
      <c r="A9" s="333"/>
      <c r="B9" s="329" t="s">
        <v>442</v>
      </c>
      <c r="C9" s="331"/>
      <c r="D9" s="331"/>
      <c r="E9" s="331"/>
      <c r="F9" t="s">
        <v>465</v>
      </c>
    </row>
    <row r="10" spans="1:11" x14ac:dyDescent="0.25">
      <c r="A10" s="333">
        <v>7</v>
      </c>
      <c r="B10" s="329"/>
      <c r="C10" s="331" t="s">
        <v>443</v>
      </c>
      <c r="D10" s="331"/>
      <c r="E10" s="331"/>
    </row>
    <row r="11" spans="1:11" x14ac:dyDescent="0.25">
      <c r="A11" s="333">
        <v>8</v>
      </c>
      <c r="B11" s="329"/>
      <c r="C11" s="336" t="s">
        <v>460</v>
      </c>
      <c r="D11" s="331"/>
      <c r="E11" s="331"/>
    </row>
    <row r="12" spans="1:11" ht="18" x14ac:dyDescent="0.25">
      <c r="A12" s="333">
        <v>9</v>
      </c>
      <c r="B12" s="335" t="s">
        <v>445</v>
      </c>
      <c r="C12" s="331"/>
      <c r="D12" s="331"/>
      <c r="E12" s="331"/>
      <c r="F12" t="s">
        <v>464</v>
      </c>
      <c r="H12" s="340" t="s">
        <v>386</v>
      </c>
      <c r="I12" s="337">
        <v>73500000</v>
      </c>
      <c r="J12" s="339">
        <f>I12/$I$15</f>
        <v>0.49</v>
      </c>
      <c r="K12" s="337">
        <f>10000000*J12</f>
        <v>4900000</v>
      </c>
    </row>
    <row r="13" spans="1:11" ht="36" x14ac:dyDescent="0.25">
      <c r="A13" s="333">
        <v>10</v>
      </c>
      <c r="B13" s="329" t="s">
        <v>446</v>
      </c>
      <c r="C13" s="331" t="s">
        <v>447</v>
      </c>
      <c r="D13" s="331" t="s">
        <v>448</v>
      </c>
      <c r="E13" s="331" t="s">
        <v>453</v>
      </c>
      <c r="H13" s="341" t="s">
        <v>388</v>
      </c>
      <c r="I13" s="337">
        <v>43500000</v>
      </c>
      <c r="J13" s="339">
        <f t="shared" ref="J13:J14" si="0">I13/$I$15</f>
        <v>0.28999999999999998</v>
      </c>
      <c r="K13" s="337">
        <f t="shared" ref="K13:K14" si="1">10000000*J13</f>
        <v>2900000</v>
      </c>
    </row>
    <row r="14" spans="1:11" ht="27" x14ac:dyDescent="0.25">
      <c r="A14" s="333">
        <v>11</v>
      </c>
      <c r="B14" s="342" t="s">
        <v>449</v>
      </c>
      <c r="C14" s="331"/>
      <c r="D14" s="331"/>
      <c r="E14" s="331"/>
      <c r="H14" s="340" t="s">
        <v>387</v>
      </c>
      <c r="I14" s="337">
        <v>33000000</v>
      </c>
      <c r="J14" s="339">
        <f t="shared" si="0"/>
        <v>0.22</v>
      </c>
      <c r="K14" s="337">
        <f t="shared" si="1"/>
        <v>2200000</v>
      </c>
    </row>
    <row r="15" spans="1:11" ht="36" x14ac:dyDescent="0.25">
      <c r="A15" s="333">
        <v>12</v>
      </c>
      <c r="B15" s="329" t="s">
        <v>450</v>
      </c>
      <c r="C15" s="331" t="s">
        <v>447</v>
      </c>
      <c r="D15" s="331" t="s">
        <v>451</v>
      </c>
      <c r="E15" s="331" t="s">
        <v>453</v>
      </c>
      <c r="F15" s="343" t="s">
        <v>467</v>
      </c>
      <c r="I15" s="338">
        <f>SUM(I12:I14)</f>
        <v>150000000</v>
      </c>
      <c r="K15" s="338">
        <f>SUM(K12:K14)</f>
        <v>10000000</v>
      </c>
    </row>
    <row r="16" spans="1:11" x14ac:dyDescent="0.25">
      <c r="A16" s="333">
        <v>13</v>
      </c>
      <c r="B16" s="329"/>
      <c r="C16" s="331"/>
      <c r="D16" s="331"/>
      <c r="E16" s="331"/>
      <c r="H16" t="s">
        <v>387</v>
      </c>
      <c r="K16" s="337">
        <v>3000000</v>
      </c>
    </row>
    <row r="17" spans="1:11" ht="54" x14ac:dyDescent="0.25">
      <c r="A17" s="333">
        <v>14</v>
      </c>
      <c r="B17" s="329" t="s">
        <v>468</v>
      </c>
      <c r="C17" s="331">
        <v>100</v>
      </c>
      <c r="D17" s="331" t="s">
        <v>469</v>
      </c>
      <c r="E17" s="331"/>
    </row>
    <row r="18" spans="1:11" ht="36" x14ac:dyDescent="0.25">
      <c r="A18" s="333" t="s">
        <v>444</v>
      </c>
      <c r="B18" s="329"/>
      <c r="C18" s="331"/>
      <c r="D18" s="344" t="s">
        <v>458</v>
      </c>
      <c r="E18" s="331"/>
      <c r="I18" s="345">
        <f>K12</f>
        <v>4900000</v>
      </c>
      <c r="J18" s="346">
        <f>K13</f>
        <v>2900000</v>
      </c>
      <c r="K18" s="346">
        <f>K14</f>
        <v>2200000</v>
      </c>
    </row>
    <row r="19" spans="1:11" x14ac:dyDescent="0.25">
      <c r="A19" s="333">
        <v>15</v>
      </c>
      <c r="B19" s="329"/>
      <c r="C19" s="344" t="s">
        <v>459</v>
      </c>
      <c r="D19" s="331"/>
      <c r="E19" s="331"/>
      <c r="I19" s="345">
        <f>I18</f>
        <v>4900000</v>
      </c>
      <c r="J19" s="345">
        <f t="shared" ref="J19:K19" si="2">J18</f>
        <v>2900000</v>
      </c>
      <c r="K19" s="345">
        <f t="shared" si="2"/>
        <v>2200000</v>
      </c>
    </row>
    <row r="20" spans="1:11" x14ac:dyDescent="0.25">
      <c r="A20" s="333">
        <v>16</v>
      </c>
      <c r="B20" s="329" t="s">
        <v>461</v>
      </c>
      <c r="C20" s="344" t="s">
        <v>459</v>
      </c>
      <c r="D20" s="331" t="s">
        <v>451</v>
      </c>
      <c r="E20" s="331"/>
      <c r="I20" s="347">
        <f>I19*0.8</f>
        <v>3920000</v>
      </c>
      <c r="J20" s="347">
        <f t="shared" ref="J20:K20" si="3">J19*0.8</f>
        <v>2320000</v>
      </c>
      <c r="K20" s="347">
        <f t="shared" si="3"/>
        <v>1760000</v>
      </c>
    </row>
    <row r="21" spans="1:11" x14ac:dyDescent="0.25">
      <c r="I21" s="347">
        <f>I19-I20</f>
        <v>980000</v>
      </c>
      <c r="J21" s="347">
        <f t="shared" ref="J21:K21" si="4">J19-J20</f>
        <v>580000</v>
      </c>
      <c r="K21" s="347">
        <f t="shared" si="4"/>
        <v>440000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FE081-0D09-407B-9169-A6208B178CD5}">
  <dimension ref="A1:P30"/>
  <sheetViews>
    <sheetView zoomScale="70" zoomScaleNormal="70" workbookViewId="0">
      <selection activeCell="O1" sqref="O1:O3"/>
    </sheetView>
  </sheetViews>
  <sheetFormatPr defaultRowHeight="15" x14ac:dyDescent="0.25"/>
  <cols>
    <col min="2" max="4" width="18.7109375" customWidth="1"/>
    <col min="9" max="9" width="21.5703125" customWidth="1"/>
    <col min="10" max="13" width="17.5703125" customWidth="1"/>
    <col min="14" max="14" width="11.140625" bestFit="1" customWidth="1"/>
    <col min="15" max="15" width="13" customWidth="1"/>
    <col min="16" max="16" width="15.28515625" customWidth="1"/>
  </cols>
  <sheetData>
    <row r="1" spans="1:16" ht="39" thickBot="1" x14ac:dyDescent="0.3">
      <c r="B1" s="349">
        <v>101492</v>
      </c>
      <c r="C1" s="350">
        <v>40991</v>
      </c>
      <c r="D1" s="350">
        <v>24886</v>
      </c>
      <c r="E1" s="301">
        <f>SUM(B1:D1)</f>
        <v>167369</v>
      </c>
      <c r="I1" s="351"/>
      <c r="J1" s="352" t="s">
        <v>45</v>
      </c>
      <c r="K1" s="352" t="s">
        <v>65</v>
      </c>
      <c r="L1" s="352" t="s">
        <v>134</v>
      </c>
      <c r="O1" s="301">
        <f>N12</f>
        <v>1314286.8551544775</v>
      </c>
    </row>
    <row r="2" spans="1:16" ht="15.75" thickBot="1" x14ac:dyDescent="0.3">
      <c r="B2">
        <f>B1/$E$1</f>
        <v>0.60639664453990882</v>
      </c>
      <c r="C2">
        <f t="shared" ref="C2:D2" si="0">C1/$E$1</f>
        <v>0.24491393268765421</v>
      </c>
      <c r="D2">
        <f t="shared" si="0"/>
        <v>0.14868942277243696</v>
      </c>
      <c r="I2" s="353" t="s">
        <v>472</v>
      </c>
      <c r="J2" s="354">
        <v>101492</v>
      </c>
      <c r="K2" s="354">
        <v>40991</v>
      </c>
      <c r="L2" s="354">
        <v>24886</v>
      </c>
      <c r="O2" s="301">
        <f>N11</f>
        <v>530815.70162248251</v>
      </c>
    </row>
    <row r="3" spans="1:16" ht="15.75" thickBot="1" x14ac:dyDescent="0.3">
      <c r="I3" s="353" t="s">
        <v>473</v>
      </c>
      <c r="J3" s="354">
        <v>101492</v>
      </c>
      <c r="K3" s="354">
        <v>40991</v>
      </c>
      <c r="L3" s="354">
        <v>24886</v>
      </c>
      <c r="O3" s="301">
        <f>N10</f>
        <v>322266.44322303991</v>
      </c>
    </row>
    <row r="4" spans="1:16" ht="15.75" thickBot="1" x14ac:dyDescent="0.3">
      <c r="I4" s="355" t="s">
        <v>474</v>
      </c>
      <c r="J4" s="356">
        <v>81194</v>
      </c>
      <c r="K4" s="356">
        <v>32793</v>
      </c>
      <c r="L4" s="356">
        <v>19909</v>
      </c>
    </row>
    <row r="5" spans="1:16" ht="15.75" thickBot="1" x14ac:dyDescent="0.3">
      <c r="A5" t="s">
        <v>134</v>
      </c>
      <c r="B5" s="56">
        <v>1610494.1230795812</v>
      </c>
      <c r="C5" s="56">
        <f>2000000*B5/$B$8</f>
        <v>297380.44322303991</v>
      </c>
      <c r="I5" s="355" t="s">
        <v>475</v>
      </c>
      <c r="J5" s="356">
        <v>20298</v>
      </c>
      <c r="K5" s="356">
        <v>8198</v>
      </c>
      <c r="L5" s="356">
        <v>4977</v>
      </c>
    </row>
    <row r="6" spans="1:16" ht="15.75" thickBot="1" x14ac:dyDescent="0.3">
      <c r="A6" t="s">
        <v>2</v>
      </c>
      <c r="B6" s="56">
        <v>2652695.6337561198</v>
      </c>
      <c r="C6" s="56">
        <f t="shared" ref="C6:C7" si="1">2000000*B6/$B$8</f>
        <v>489824.70162248251</v>
      </c>
      <c r="I6" s="353" t="s">
        <v>476</v>
      </c>
      <c r="J6" s="357">
        <v>0</v>
      </c>
      <c r="K6" s="357">
        <v>0</v>
      </c>
      <c r="L6" s="357">
        <v>0</v>
      </c>
    </row>
    <row r="7" spans="1:16" x14ac:dyDescent="0.25">
      <c r="A7" t="s">
        <v>157</v>
      </c>
      <c r="B7" s="56">
        <v>6568014.2431642991</v>
      </c>
      <c r="C7" s="56">
        <f t="shared" si="1"/>
        <v>1212794.8551544775</v>
      </c>
    </row>
    <row r="8" spans="1:16" x14ac:dyDescent="0.25">
      <c r="B8" s="358">
        <f>SUM(B5:B7)</f>
        <v>10831204</v>
      </c>
      <c r="C8" s="358">
        <f>SUM(C5:C7)</f>
        <v>2000000</v>
      </c>
    </row>
    <row r="9" spans="1:16" ht="15.75" thickBot="1" x14ac:dyDescent="0.3">
      <c r="J9" s="354">
        <f>J2+C7</f>
        <v>1314286.8551544775</v>
      </c>
      <c r="K9" s="354">
        <f>K2+C6</f>
        <v>530815.70162248251</v>
      </c>
      <c r="L9" s="354">
        <f>L2+C5</f>
        <v>322266.44322303991</v>
      </c>
    </row>
    <row r="10" spans="1:16" ht="15.75" thickBot="1" x14ac:dyDescent="0.3">
      <c r="J10" s="354">
        <f>J9</f>
        <v>1314286.8551544775</v>
      </c>
      <c r="K10" s="354">
        <f t="shared" ref="K10:L10" si="2">K9</f>
        <v>530815.70162248251</v>
      </c>
      <c r="L10" s="354">
        <f t="shared" si="2"/>
        <v>322266.44322303991</v>
      </c>
      <c r="N10" s="301">
        <f>L9</f>
        <v>322266.44322303991</v>
      </c>
      <c r="O10" s="301">
        <v>278897.67754271772</v>
      </c>
      <c r="P10" s="301">
        <f>O10+N10</f>
        <v>601164.12076575763</v>
      </c>
    </row>
    <row r="11" spans="1:16" x14ac:dyDescent="0.25">
      <c r="B11" s="359">
        <f>B5-C5</f>
        <v>1313113.6798565413</v>
      </c>
      <c r="J11" s="301">
        <f>J10*0.8</f>
        <v>1051429.484123582</v>
      </c>
      <c r="K11" s="301">
        <f t="shared" ref="K11:L11" si="3">K10*0.8</f>
        <v>424652.56129798602</v>
      </c>
      <c r="L11" s="301">
        <f t="shared" si="3"/>
        <v>257813.15457843195</v>
      </c>
      <c r="N11" s="301">
        <f>K9</f>
        <v>530815.70162248251</v>
      </c>
      <c r="O11" s="301">
        <v>459381.15568381461</v>
      </c>
      <c r="P11" s="301">
        <f t="shared" ref="P11:P12" si="4">O11+N11</f>
        <v>990196.85730629717</v>
      </c>
    </row>
    <row r="12" spans="1:16" x14ac:dyDescent="0.25">
      <c r="B12" s="359">
        <f t="shared" ref="B12:B13" si="5">B6-C6</f>
        <v>2162870.9321336374</v>
      </c>
      <c r="J12" s="301">
        <f>J10-J11</f>
        <v>262857.37103089551</v>
      </c>
      <c r="K12" s="301">
        <f t="shared" ref="K12:L12" si="6">K10-K11</f>
        <v>106163.14032449649</v>
      </c>
      <c r="L12" s="301">
        <f t="shared" si="6"/>
        <v>64453.288644607965</v>
      </c>
      <c r="N12" s="301">
        <f>J9</f>
        <v>1314286.8551544775</v>
      </c>
      <c r="O12" s="301">
        <v>1137417.3256734677</v>
      </c>
      <c r="P12" s="301">
        <f t="shared" si="4"/>
        <v>2451704.1808279455</v>
      </c>
    </row>
    <row r="13" spans="1:16" x14ac:dyDescent="0.25">
      <c r="B13" s="359">
        <f t="shared" si="5"/>
        <v>5355219.388009822</v>
      </c>
      <c r="P13" s="360">
        <f>SUM(P10:P12)</f>
        <v>4043065.1589000002</v>
      </c>
    </row>
    <row r="14" spans="1:16" x14ac:dyDescent="0.25">
      <c r="B14" s="358">
        <f>SUM(B11:B13)</f>
        <v>8831204</v>
      </c>
    </row>
    <row r="15" spans="1:16" ht="15.75" thickBot="1" x14ac:dyDescent="0.3"/>
    <row r="16" spans="1:16" ht="39" thickBot="1" x14ac:dyDescent="0.3">
      <c r="I16" s="351"/>
      <c r="J16" s="352" t="s">
        <v>45</v>
      </c>
      <c r="K16" s="352" t="s">
        <v>65</v>
      </c>
      <c r="L16" s="352" t="s">
        <v>477</v>
      </c>
    </row>
    <row r="17" spans="2:16" ht="15.75" thickBot="1" x14ac:dyDescent="0.3">
      <c r="I17" s="353" t="s">
        <v>472</v>
      </c>
      <c r="J17" s="361">
        <v>6540903</v>
      </c>
      <c r="K17" s="361">
        <v>2641746</v>
      </c>
      <c r="L17" s="361">
        <v>1603846</v>
      </c>
      <c r="M17" s="301"/>
      <c r="N17" s="361">
        <f>J17-C7</f>
        <v>5328108.1448455229</v>
      </c>
      <c r="O17" s="361">
        <f>K17-C6</f>
        <v>2151921.2983775176</v>
      </c>
      <c r="P17" s="361">
        <f>L17-C5</f>
        <v>1306465.5567769601</v>
      </c>
    </row>
    <row r="18" spans="2:16" ht="15.75" thickBot="1" x14ac:dyDescent="0.3">
      <c r="B18" s="359"/>
      <c r="I18" s="353" t="s">
        <v>473</v>
      </c>
      <c r="J18" s="361">
        <v>6540903</v>
      </c>
      <c r="K18" s="361">
        <v>2641746</v>
      </c>
      <c r="L18" s="361">
        <v>1603846</v>
      </c>
      <c r="N18" s="361">
        <f>N17</f>
        <v>5328108.1448455229</v>
      </c>
      <c r="O18" s="361">
        <f t="shared" ref="O18:P18" si="7">O17</f>
        <v>2151921.2983775176</v>
      </c>
      <c r="P18" s="361">
        <f t="shared" si="7"/>
        <v>1306465.5567769601</v>
      </c>
    </row>
    <row r="19" spans="2:16" ht="15.75" thickBot="1" x14ac:dyDescent="0.3">
      <c r="B19" s="359"/>
      <c r="I19" s="355" t="s">
        <v>474</v>
      </c>
      <c r="J19" s="362">
        <v>5232722</v>
      </c>
      <c r="K19" s="362">
        <v>2113397</v>
      </c>
      <c r="L19" s="362">
        <v>1283077</v>
      </c>
      <c r="N19" s="362">
        <f>N18*0.8</f>
        <v>4262486.5158764189</v>
      </c>
      <c r="O19" s="362">
        <f t="shared" ref="O19:P19" si="8">O18*0.8</f>
        <v>1721537.0387020141</v>
      </c>
      <c r="P19" s="362">
        <f t="shared" si="8"/>
        <v>1045172.4454215681</v>
      </c>
    </row>
    <row r="20" spans="2:16" ht="15.75" thickBot="1" x14ac:dyDescent="0.3">
      <c r="B20" s="359"/>
      <c r="I20" s="355" t="s">
        <v>475</v>
      </c>
      <c r="J20" s="362">
        <v>1308181</v>
      </c>
      <c r="K20" s="362">
        <v>528349</v>
      </c>
      <c r="L20" s="362">
        <v>320769</v>
      </c>
      <c r="N20" s="362">
        <f>N18-N19</f>
        <v>1065621.628969104</v>
      </c>
      <c r="O20" s="362">
        <f t="shared" ref="O20:P20" si="9">O18-O19</f>
        <v>430384.25967550348</v>
      </c>
      <c r="P20" s="362">
        <f t="shared" si="9"/>
        <v>261293.11135539203</v>
      </c>
    </row>
    <row r="21" spans="2:16" ht="15.75" thickBot="1" x14ac:dyDescent="0.3">
      <c r="I21" s="353" t="s">
        <v>476</v>
      </c>
      <c r="J21" s="363">
        <v>0</v>
      </c>
      <c r="K21" s="363">
        <v>0</v>
      </c>
      <c r="L21" s="363">
        <v>0</v>
      </c>
      <c r="N21" s="363">
        <v>0</v>
      </c>
      <c r="O21" s="363">
        <v>0</v>
      </c>
      <c r="P21" s="363">
        <v>0</v>
      </c>
    </row>
    <row r="22" spans="2:16" ht="15.75" thickBot="1" x14ac:dyDescent="0.3"/>
    <row r="23" spans="2:16" ht="39" thickBot="1" x14ac:dyDescent="0.3">
      <c r="I23" s="351"/>
      <c r="J23" s="352" t="s">
        <v>45</v>
      </c>
      <c r="K23" s="352" t="s">
        <v>65</v>
      </c>
      <c r="L23" s="352" t="s">
        <v>477</v>
      </c>
      <c r="O23" s="301">
        <f>N17</f>
        <v>5328108.1448455229</v>
      </c>
    </row>
    <row r="24" spans="2:16" ht="15.75" thickBot="1" x14ac:dyDescent="0.3">
      <c r="I24" s="353" t="s">
        <v>472</v>
      </c>
      <c r="J24" s="361">
        <v>27111</v>
      </c>
      <c r="K24" s="361">
        <v>10950</v>
      </c>
      <c r="L24" s="361">
        <v>6648</v>
      </c>
      <c r="O24" s="301">
        <f>O17</f>
        <v>2151921.2983775176</v>
      </c>
    </row>
    <row r="25" spans="2:16" ht="15.75" thickBot="1" x14ac:dyDescent="0.3">
      <c r="I25" s="353" t="s">
        <v>473</v>
      </c>
      <c r="J25" s="361">
        <v>27111</v>
      </c>
      <c r="K25" s="361">
        <v>10950</v>
      </c>
      <c r="L25" s="361">
        <v>6648</v>
      </c>
      <c r="O25" s="301">
        <f>P17</f>
        <v>1306465.5567769601</v>
      </c>
    </row>
    <row r="26" spans="2:16" ht="15.75" thickBot="1" x14ac:dyDescent="0.3">
      <c r="I26" s="355" t="s">
        <v>474</v>
      </c>
      <c r="J26" s="362">
        <v>21689</v>
      </c>
      <c r="K26" s="362">
        <v>8760</v>
      </c>
      <c r="L26" s="362">
        <v>5318</v>
      </c>
    </row>
    <row r="27" spans="2:16" ht="15.75" thickBot="1" x14ac:dyDescent="0.3">
      <c r="I27" s="355" t="s">
        <v>475</v>
      </c>
      <c r="J27" s="362">
        <v>5422</v>
      </c>
      <c r="K27" s="362">
        <v>2190</v>
      </c>
      <c r="L27" s="362">
        <v>1330</v>
      </c>
    </row>
    <row r="28" spans="2:16" ht="15.75" thickBot="1" x14ac:dyDescent="0.3">
      <c r="I28" s="353" t="s">
        <v>476</v>
      </c>
      <c r="J28" s="363">
        <v>0</v>
      </c>
      <c r="K28" s="363">
        <v>0</v>
      </c>
      <c r="L28" s="363">
        <v>0</v>
      </c>
    </row>
    <row r="30" spans="2:16" x14ac:dyDescent="0.25">
      <c r="J30" s="301">
        <f>J17+J24</f>
        <v>6568014</v>
      </c>
      <c r="K30" s="301">
        <f t="shared" ref="K30:L30" si="10">K17+K24</f>
        <v>2652696</v>
      </c>
      <c r="L30" s="301">
        <f t="shared" si="10"/>
        <v>1610494</v>
      </c>
      <c r="M30" s="301">
        <f>SUM(J30:L30)</f>
        <v>10831204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327CB-6454-411C-A28B-51EEF23C7065}">
  <sheetPr>
    <pageSetUpPr fitToPage="1"/>
  </sheetPr>
  <dimension ref="A1:C19"/>
  <sheetViews>
    <sheetView topLeftCell="A4" workbookViewId="0">
      <selection activeCell="D6" sqref="D6"/>
    </sheetView>
  </sheetViews>
  <sheetFormatPr defaultRowHeight="15" x14ac:dyDescent="0.25"/>
  <cols>
    <col min="1" max="1" width="30.5703125" customWidth="1"/>
    <col min="2" max="2" width="96.140625" style="421" customWidth="1"/>
    <col min="3" max="3" width="16.140625" style="417" customWidth="1"/>
  </cols>
  <sheetData>
    <row r="1" spans="1:3" x14ac:dyDescent="0.25">
      <c r="A1" s="418" t="s">
        <v>489</v>
      </c>
      <c r="B1" s="419" t="s">
        <v>488</v>
      </c>
      <c r="C1" s="415"/>
    </row>
    <row r="2" spans="1:3" x14ac:dyDescent="0.25">
      <c r="A2" s="611" t="s">
        <v>178</v>
      </c>
      <c r="B2" s="612"/>
      <c r="C2" s="613"/>
    </row>
    <row r="3" spans="1:3" x14ac:dyDescent="0.25">
      <c r="A3" s="414" t="s">
        <v>179</v>
      </c>
      <c r="B3" s="420" t="s">
        <v>482</v>
      </c>
      <c r="C3" s="416" t="s">
        <v>487</v>
      </c>
    </row>
    <row r="4" spans="1:3" x14ac:dyDescent="0.25">
      <c r="A4" s="414" t="s">
        <v>181</v>
      </c>
      <c r="B4" s="420" t="s">
        <v>483</v>
      </c>
      <c r="C4" s="416" t="s">
        <v>487</v>
      </c>
    </row>
    <row r="5" spans="1:3" x14ac:dyDescent="0.25">
      <c r="A5" s="414" t="s">
        <v>180</v>
      </c>
      <c r="B5" s="420" t="s">
        <v>484</v>
      </c>
      <c r="C5" s="416" t="s">
        <v>487</v>
      </c>
    </row>
    <row r="6" spans="1:3" x14ac:dyDescent="0.25">
      <c r="A6" s="414" t="s">
        <v>470</v>
      </c>
      <c r="B6" s="420" t="s">
        <v>485</v>
      </c>
      <c r="C6" s="416" t="s">
        <v>126</v>
      </c>
    </row>
    <row r="7" spans="1:3" x14ac:dyDescent="0.25">
      <c r="A7" s="414" t="s">
        <v>471</v>
      </c>
      <c r="B7" s="420" t="s">
        <v>486</v>
      </c>
      <c r="C7" s="416" t="s">
        <v>126</v>
      </c>
    </row>
    <row r="8" spans="1:3" x14ac:dyDescent="0.25">
      <c r="A8" s="611" t="s">
        <v>188</v>
      </c>
      <c r="B8" s="612"/>
      <c r="C8" s="613"/>
    </row>
    <row r="9" spans="1:3" x14ac:dyDescent="0.25">
      <c r="A9" s="414" t="s">
        <v>490</v>
      </c>
      <c r="B9" s="420" t="s">
        <v>491</v>
      </c>
      <c r="C9" s="416" t="s">
        <v>487</v>
      </c>
    </row>
    <row r="10" spans="1:3" x14ac:dyDescent="0.25">
      <c r="A10" s="414" t="s">
        <v>501</v>
      </c>
      <c r="B10" s="421" t="s">
        <v>492</v>
      </c>
      <c r="C10" s="416" t="s">
        <v>487</v>
      </c>
    </row>
    <row r="11" spans="1:3" x14ac:dyDescent="0.25">
      <c r="A11" s="611" t="s">
        <v>195</v>
      </c>
      <c r="B11" s="612"/>
      <c r="C11" s="613"/>
    </row>
    <row r="12" spans="1:3" x14ac:dyDescent="0.25">
      <c r="A12" s="414" t="s">
        <v>289</v>
      </c>
      <c r="B12" s="420" t="s">
        <v>493</v>
      </c>
      <c r="C12" s="416" t="s">
        <v>487</v>
      </c>
    </row>
    <row r="13" spans="1:3" x14ac:dyDescent="0.25">
      <c r="A13" s="414" t="s">
        <v>201</v>
      </c>
      <c r="B13" s="420" t="s">
        <v>494</v>
      </c>
      <c r="C13" s="416" t="s">
        <v>487</v>
      </c>
    </row>
    <row r="14" spans="1:3" x14ac:dyDescent="0.25">
      <c r="A14" s="414" t="s">
        <v>202</v>
      </c>
      <c r="B14" s="420" t="s">
        <v>495</v>
      </c>
      <c r="C14" s="416" t="s">
        <v>487</v>
      </c>
    </row>
    <row r="15" spans="1:3" ht="30" x14ac:dyDescent="0.25">
      <c r="A15" s="414" t="s">
        <v>430</v>
      </c>
      <c r="B15" s="420" t="s">
        <v>496</v>
      </c>
      <c r="C15" s="416" t="s">
        <v>497</v>
      </c>
    </row>
    <row r="16" spans="1:3" x14ac:dyDescent="0.25">
      <c r="A16" s="414" t="s">
        <v>433</v>
      </c>
      <c r="B16" s="420" t="s">
        <v>498</v>
      </c>
      <c r="C16" s="416" t="s">
        <v>126</v>
      </c>
    </row>
    <row r="17" spans="1:3" ht="30" x14ac:dyDescent="0.25">
      <c r="A17" s="414" t="s">
        <v>434</v>
      </c>
      <c r="B17" s="420" t="s">
        <v>499</v>
      </c>
      <c r="C17" s="416" t="s">
        <v>126</v>
      </c>
    </row>
    <row r="18" spans="1:3" x14ac:dyDescent="0.25">
      <c r="A18" s="611" t="s">
        <v>214</v>
      </c>
      <c r="B18" s="612"/>
      <c r="C18" s="613"/>
    </row>
    <row r="19" spans="1:3" x14ac:dyDescent="0.25">
      <c r="A19" s="414" t="s">
        <v>215</v>
      </c>
      <c r="B19" s="420" t="s">
        <v>500</v>
      </c>
      <c r="C19" s="416" t="s">
        <v>497</v>
      </c>
    </row>
  </sheetData>
  <mergeCells count="4">
    <mergeCell ref="A2:C2"/>
    <mergeCell ref="A8:C8"/>
    <mergeCell ref="A11:C11"/>
    <mergeCell ref="A18:C18"/>
  </mergeCells>
  <pageMargins left="0.70866141732283472" right="0.70866141732283472" top="0.74803149606299213" bottom="0.74803149606299213" header="0.31496062992125984" footer="0.31496062992125984"/>
  <pageSetup paperSize="9" scale="91" orientation="landscape" r:id="rId1"/>
  <headerFooter>
    <oddFooter>&amp;L&amp;9&amp;Z&amp;F&amp;R&amp;9&amp;A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Έγγραφο" ma:contentTypeID="0x0101000AA6DB1348432C49A8A86505D0313139" ma:contentTypeVersion="7" ma:contentTypeDescription="Δημιουργία νέου εγγράφου" ma:contentTypeScope="" ma:versionID="9ff7e721818ddafd99cb132291cb4af8">
  <xsd:schema xmlns:xsd="http://www.w3.org/2001/XMLSchema" xmlns:xs="http://www.w3.org/2001/XMLSchema" xmlns:p="http://schemas.microsoft.com/office/2006/metadata/properties" xmlns:ns3="014bee91-e57d-4697-8f51-60b61b23c16a" xmlns:ns4="10d32506-ffdb-43a9-b13b-9cf70bbf59ea" targetNamespace="http://schemas.microsoft.com/office/2006/metadata/properties" ma:root="true" ma:fieldsID="0b4a70c2f922e39599fe73782aeb712f" ns3:_="" ns4:_="">
    <xsd:import namespace="014bee91-e57d-4697-8f51-60b61b23c16a"/>
    <xsd:import namespace="10d32506-ffdb-43a9-b13b-9cf70bbf59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4bee91-e57d-4697-8f51-60b61b23c1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0d32506-ffdb-43a9-b13b-9cf70bbf59ea" elementFormDefault="qualified">
    <xsd:import namespace="http://schemas.microsoft.com/office/2006/documentManagement/types"/>
    <xsd:import namespace="http://schemas.microsoft.com/office/infopath/2007/PartnerControls"/>
    <xsd:element name="SharedWithUsers" ma:index="10"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Κοινή χρήση με λεπτομέρειες" ma:internalName="SharedWithDetails" ma:readOnly="true">
      <xsd:simpleType>
        <xsd:restriction base="dms:Note">
          <xsd:maxLength value="255"/>
        </xsd:restriction>
      </xsd:simpleType>
    </xsd:element>
    <xsd:element name="SharingHintHash" ma:index="12" nillable="true" ma:displayName="Κοινή χρήση κατακερματισμού υπόδειξης"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A125A4-EF02-48C8-9C0A-6E6CE53B8A0B}">
  <ds:schemaRefs>
    <ds:schemaRef ds:uri="http://purl.org/dc/elements/1.1/"/>
    <ds:schemaRef ds:uri="http://schemas.microsoft.com/office/2006/metadata/properties"/>
    <ds:schemaRef ds:uri="10d32506-ffdb-43a9-b13b-9cf70bbf59ea"/>
    <ds:schemaRef ds:uri="014bee91-e57d-4697-8f51-60b61b23c16a"/>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714B0AA-AE7E-45A6-89B7-5A772C54642F}">
  <ds:schemaRefs>
    <ds:schemaRef ds:uri="http://schemas.microsoft.com/sharepoint/v3/contenttype/forms"/>
  </ds:schemaRefs>
</ds:datastoreItem>
</file>

<file path=customXml/itemProps3.xml><?xml version="1.0" encoding="utf-8"?>
<ds:datastoreItem xmlns:ds="http://schemas.openxmlformats.org/officeDocument/2006/customXml" ds:itemID="{813A9632-0D5B-46EC-988F-4AB781A17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4bee91-e57d-4697-8f51-60b61b23c16a"/>
    <ds:schemaRef ds:uri="10d32506-ffdb-43a9-b13b-9cf70bbf59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Καθορισμένες περιοχές</vt:lpstr>
      </vt:variant>
      <vt:variant>
        <vt:i4>6</vt:i4>
      </vt:variant>
    </vt:vector>
  </HeadingPairs>
  <TitlesOfParts>
    <vt:vector size="13" baseType="lpstr">
      <vt:lpstr>Πίνακας 4</vt:lpstr>
      <vt:lpstr>Πίνακας 5</vt:lpstr>
      <vt:lpstr>Πίνακας 7</vt:lpstr>
      <vt:lpstr>ΣΥΝΟΨΗ</vt:lpstr>
      <vt:lpstr>θέματα</vt:lpstr>
      <vt:lpstr>ΑΠ12</vt:lpstr>
      <vt:lpstr>Δράσεις 20ης</vt:lpstr>
      <vt:lpstr>'Πίνακας 4'!Print_Area</vt:lpstr>
      <vt:lpstr>'Πίνακας 5'!Print_Area</vt:lpstr>
      <vt:lpstr>'Πίνακας 7'!Print_Area</vt:lpstr>
      <vt:lpstr>'Πίνακας 4'!Print_Titles</vt:lpstr>
      <vt:lpstr>'Πίνακας 5'!Print_Titles</vt:lpstr>
      <vt:lpstr>'Πίνακας 7'!Print_Titles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Kondyli</dc:creator>
  <cp:lastModifiedBy>Γιώργος Δούκας</cp:lastModifiedBy>
  <cp:lastPrinted>2022-06-08T06:12:58Z</cp:lastPrinted>
  <dcterms:created xsi:type="dcterms:W3CDTF">2015-03-16T13:54:59Z</dcterms:created>
  <dcterms:modified xsi:type="dcterms:W3CDTF">2023-01-25T07:24:14Z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0x0101000AA6DB1348432C49A8A86505D0313139</vt:lpwstr>
  </property>
</Properties>
</file>